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6" sheetId="1" r:id="rId1"/>
  </sheets>
  <calcPr calcId="124519"/>
</workbook>
</file>

<file path=xl/calcChain.xml><?xml version="1.0" encoding="utf-8"?>
<calcChain xmlns="http://schemas.openxmlformats.org/spreadsheetml/2006/main">
  <c r="AA46" i="1"/>
  <c r="AA19"/>
  <c r="AA49"/>
  <c r="AA47"/>
  <c r="AA141"/>
  <c r="AA150"/>
  <c r="AA85"/>
  <c r="AA86"/>
  <c r="AA175" l="1"/>
</calcChain>
</file>

<file path=xl/sharedStrings.xml><?xml version="1.0" encoding="utf-8"?>
<sst xmlns="http://schemas.openxmlformats.org/spreadsheetml/2006/main" count="406" uniqueCount="324">
  <si>
    <t>22 июля 2020 г.</t>
  </si>
  <si>
    <t>Л.Г.Парамонова</t>
  </si>
  <si>
    <t>Исполнитель</t>
  </si>
  <si>
    <t>ИТОГО РАСХОДОВ</t>
  </si>
  <si>
    <t xml:space="preserve">                                                                                                            </t>
  </si>
  <si>
    <t>412</t>
  </si>
  <si>
    <t>0000000000</t>
  </si>
  <si>
    <t>70 1 F3 67484</t>
  </si>
  <si>
    <t>Мероприятия по переселению граждан из аврийного жилищного фонда (Бюджетные инвестиции на приобретение объектов недвижимого имущества в государственную (муниципальную) собственность)</t>
  </si>
  <si>
    <t>70 1 F3 67483</t>
  </si>
  <si>
    <t>Мероприятия по переслению граждан из аварийного жилищного фонда (Бюджетные инвестиции на приобретение объектов недвижимого имущества в государственную (муниципальную) собственность)</t>
  </si>
  <si>
    <t>70 0 02 43220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</si>
  <si>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 ( в целях реализации отдельных мероприятий, связанных с улучшением жилищных условий граждан) (Бюджетные инвестиции на приобретение объектов недвижимого имущества в государственную (муниципальную) собственность)</t>
  </si>
  <si>
    <t>70 0 01 77950</t>
  </si>
  <si>
    <t>Мероприятия по обеспечению жильем молодых семей (Субсидии гражданам на приобретение жилья) (Субсидии гражданам на приобретение жилья)</t>
  </si>
  <si>
    <t>70 0 01 43250</t>
  </si>
  <si>
    <t>Реализация мероприятий государственной программы Республики Карелия "Развитие культуры" (в целях разработки проектной документации для проведения ремонтно-восстановительных работ на мемориальных, военно-исторических объектах и памятниках) (Субсидии, за исключением субсидий на софинансирование капитальных вложений в объекты государственной (муниципальной) собственности)</t>
  </si>
  <si>
    <t>70 0 00 К0820</t>
  </si>
  <si>
    <t>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(Бюджетные инвестиции на приобретение объектов недвижимого имущества в государственную (муниципальную) собственность)</t>
  </si>
  <si>
    <t>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(Прочая закупка товаров, работ и услуг)</t>
  </si>
  <si>
    <t>70 0 00 S3210</t>
  </si>
  <si>
    <t>Софинансирование мероприятий государственной программы Республики Карелия "Совершенствование социальной защиты граждан" (Прочая закупка товаров, работ и услуг)</t>
  </si>
  <si>
    <t>70 0 00 S0420</t>
  </si>
  <si>
    <t>Софинансирование государственной  программы Республики Карелия "Развитие транспортной системы (в целях строительства и реконструкции объектов муниципальной собственности) (Бюджетные инвестиции в объекты капитального строительства государственной (муниципальной) собственности)</t>
  </si>
  <si>
    <t>70 0 00 R0820</t>
  </si>
  <si>
    <t>Обеспечение жилыми помещениями детей-сирот и детей, оставшихся без попечения родителей, из числа детей-сирот и детей, оставшихся без попечения родителей (Бюджетные инвестиции на приобретение объектов недвижимого имущества в государственную (муниципальную) собственность) (Бюджетные инвестиции на приобретение объектов недвижимого имущества в государственную (муниципальную) собственность)</t>
  </si>
  <si>
    <t>70 0 00 L4970</t>
  </si>
  <si>
    <t>Реализация мероприятий по обеспечению жильем молодых семей (Субсидии гражданам на приобретение жилья)</t>
  </si>
  <si>
    <t>70 0 00 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</si>
  <si>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(Субсидии бюджетным учреждениям на иные цели)</t>
  </si>
  <si>
    <t>70 0 00 L3140</t>
  </si>
  <si>
    <t>нансирование на поддержку местных инициатив граждан, проживающих в муниципальных образованиях (Прочая закупка товаров, работ и услуг)</t>
  </si>
  <si>
    <t>70 0 00 L2550</t>
  </si>
  <si>
    <t>Мероприятия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(Прочая закупка товаров, работ и услуг)</t>
  </si>
  <si>
    <t>70 0 00 90420</t>
  </si>
  <si>
    <t>Государственная программа Республики Карелия "Развитие транспортной системы (в целях строительства и реконструкции объектов муниципальной собственности) (Бюджетные инвестиции в объекты капитального строительства государственной (муниципальной) собственности)</t>
  </si>
  <si>
    <t>70 0 00 75050</t>
  </si>
  <si>
    <t>Организация работы обсерваторов для лиц, прибывших из эпидемически неблагополучной территории по новой короновирусной инфекции (Субсидии бюджетным учреждениям на иные цели)</t>
  </si>
  <si>
    <t>70 0 00 73530</t>
  </si>
  <si>
    <t>Мероприятия в области жилищного хозяйства (Уплата иных платежей)</t>
  </si>
  <si>
    <t>Мероприятия в области жилищного хозяйства (Исполнение судебных актов Российской Федерации и мировых соглашений по возмещению причиненного вреда)</t>
  </si>
  <si>
    <t>Мероприятия в области жилищного хозяйства (Бюджетные инвестиции на приобретение объектов недвижимого имущества в государственную (муниципальную) собственность)</t>
  </si>
  <si>
    <t>70 0 00 73400</t>
  </si>
  <si>
    <t>Реализация государственных (муниципальных) функций в области национальной экономики (Прочая закупка товаров, работ и услуг)</t>
  </si>
  <si>
    <t>70 0 00 70920</t>
  </si>
  <si>
    <t>Реализация государственных функций, связанных с общегосударственным управлением (Бюджетные инвестиции в объекты капитального строительства государственной (муниципальной) собственности)</t>
  </si>
  <si>
    <t>Реализация государственных функций, связанных с общегосударственным управлением (Прочая закупка товаров, работ и услуг)</t>
  </si>
  <si>
    <t>70 0 00 70050</t>
  </si>
  <si>
    <t>Резервные фонды местных администраций (Резервные средства)</t>
  </si>
  <si>
    <t>70 0 00 47310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</si>
  <si>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 (Иные межбюджетные трансферты)</t>
  </si>
  <si>
    <t>70 0 00 45210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</si>
  <si>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 (Иные межбюджетные трансферты)</t>
  </si>
  <si>
    <t>70 0 00 44070</t>
  </si>
  <si>
    <t>Поддержка развития территориального общественного самоуправления (Иные межбюджетные трансферты)</t>
  </si>
  <si>
    <t>70 0 00 43220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</si>
  <si>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аварийных многоквартирных домов) на 2019 год (Прочая закупка товаров, работ и услуг)</t>
  </si>
  <si>
    <t>70 0 00 43180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</si>
  <si>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 (Субсидии, за исключением субсидий на софинансирование капитальных вложений в объекты государственной (муниципальной) собственности)</t>
  </si>
  <si>
    <t>70 0 00 43140</t>
  </si>
  <si>
    <t>Мероприятия на поддержку местных инициатив граждан, проживающих в муниципальных образованиях В Республике  Карелия (Консолидированные субсидии)</t>
  </si>
  <si>
    <t>Мероприятия на поддержку местных инициатив граждан, проживающих в муниципальных образованиях В Республике  Карелия (Прочая закупка товаров, работ и услуг)</t>
  </si>
  <si>
    <t>70 0 00 00000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</si>
  <si>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</si>
  <si>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государственных (муниципальных) нужд</t>
  </si>
  <si>
    <t/>
  </si>
  <si>
    <t>30 0 00 75030</t>
  </si>
  <si>
    <t>Процентные платежи по муниципальному долгу (Обслуживание муниципального долга)</t>
  </si>
  <si>
    <t>30 0 00 42150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</si>
  <si>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 на выравнивание бюджетной обеспеченности)</t>
  </si>
  <si>
    <t>30 0 00 41010</t>
  </si>
  <si>
    <t>Дотации на выравнивание бюджетной обеспеченности (Дотации на выравнивание бюджетной обеспеченности)</t>
  </si>
  <si>
    <t xml:space="preserve">30        </t>
  </si>
  <si>
    <t>23 0 00 07950</t>
  </si>
  <si>
    <t>Муниципальная программа "Комплексные меры противодействия незаконному обороту наркотиков" (Прочая закупка товаров, работ и услуг)</t>
  </si>
  <si>
    <t xml:space="preserve">23        </t>
  </si>
  <si>
    <t>Муниципальная программа "Комплексные меры противодействия незаконному обороту наркотиков"</t>
  </si>
  <si>
    <t>22 0 00 07950</t>
  </si>
  <si>
    <t>Муниципальная программа "Молодежная политика" (Прочая закупка товаров, работ и услуг)</t>
  </si>
  <si>
    <t xml:space="preserve">22        </t>
  </si>
  <si>
    <t>21 0 00 73530</t>
  </si>
  <si>
    <t>Мероприятия в области жилищного хозяйства (Прочая закупка товаров, работ и услуг)</t>
  </si>
  <si>
    <t xml:space="preserve">21        </t>
  </si>
  <si>
    <t>20 0 00 73400</t>
  </si>
  <si>
    <t>Муниципальная программа "Градостроительство и землепользование Пудожского муниципального района" (Прочая закупка товаров, работ и услуг)</t>
  </si>
  <si>
    <t xml:space="preserve">20        </t>
  </si>
  <si>
    <t>Муниципальная программа "Градостроительство и землепользование Пудожского муниципального района"</t>
  </si>
  <si>
    <t>19 0 00 L4193</t>
  </si>
  <si>
    <t>Реализация мероприятий федеральной целевой программы "Развитие Республики Карелия на период до 2020 года" (Реконструкция причальной стенки в пос.Новостеклянное Шальского сельского поселения, Пудожский муниципальный район) на 2020 год (Бюджетные инвестиции в объекты капитального строительства государственной (муниципальной) собственности)</t>
  </si>
  <si>
    <t>19 0 00 00000</t>
  </si>
  <si>
    <t xml:space="preserve">19        </t>
  </si>
  <si>
    <t>18 0 0S 43220</t>
  </si>
  <si>
    <t>Софинансирование мероприятий государственной программы РК "Обеспечение доступным и комфортным жильем и жилищно -коммунальными услугами" (Бюджетные инвестиции в объекты капитального строительства государственной (муниципальной) собственности)</t>
  </si>
  <si>
    <t xml:space="preserve">18 0 0S     </t>
  </si>
  <si>
    <t>Софинансирование мероприятий государственной программы РК "Обеспечение доступным и комфортным жильем и жилищно -коммунальными услугами"</t>
  </si>
  <si>
    <t>18 0 01 43220</t>
  </si>
  <si>
    <t>Реализация мероприятий государственной программы РК "Обеспечение доступным и комфортным жильем и жилищно - коммунальными услугами (Бюджетные инвестиции в объекты капитального строительства государственной (муниципальной) собственности)</t>
  </si>
  <si>
    <t xml:space="preserve">18 0 01     </t>
  </si>
  <si>
    <t>Реализация мероприятий государственной программы РК "Обеспечение доступным и комфортным жильем и жилищно - коммунальными услугами</t>
  </si>
  <si>
    <t>18 0 00 73560</t>
  </si>
  <si>
    <t>Учреждение коммунального хозяйства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</si>
  <si>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18 0 00 73550</t>
  </si>
  <si>
    <t>Мероприятия по реформированию и модерннизации в области коммунального хозяйства (Прочая закупка товаров, работ и услуг)</t>
  </si>
  <si>
    <t xml:space="preserve">18        </t>
  </si>
  <si>
    <t>17 С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</si>
  <si>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</si>
  <si>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(Прочая закупка товаров, работ и услуг)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</si>
  <si>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</si>
  <si>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</si>
  <si>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</si>
  <si>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</si>
  <si>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</si>
  <si>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12080</t>
  </si>
  <si>
    <t>Глава администрации муниципального района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</si>
  <si>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12040</t>
  </si>
  <si>
    <t>Центральный аппарат (Уплата иных платежей)</t>
  </si>
  <si>
    <t>Центральный аппарат (Исполнение судебных актов Российской Федерации и мировых соглашений по возмещению причиненного вреда)</t>
  </si>
  <si>
    <t>Центральный аппарат (Прочая закупка товаров, работ и услуг)</t>
  </si>
  <si>
    <t>Центральный аппарат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</si>
  <si>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12030</t>
  </si>
  <si>
    <t>Центральный аппарат Совета (Прочая закупка товаров, работ и услуг)</t>
  </si>
  <si>
    <t>Центральный аппарат Совета (Иные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полномочий)</t>
  </si>
  <si>
    <t>17 С 00 10800</t>
  </si>
  <si>
    <t>Осуществление полномочий Контрольно-счетного органа (Прочая закупка товаров, работ и услуг)</t>
  </si>
  <si>
    <t>Осуществление полномочий Контрольно-счетного органа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</si>
  <si>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 xml:space="preserve">17 С       </t>
  </si>
  <si>
    <t>Осуществление полномочий Контрольно-счетного органа</t>
  </si>
  <si>
    <t>17 0 00 70920</t>
  </si>
  <si>
    <t>Реализация государственных функций, связанных с общегосударственным управлением (Уплата иных платежей)</t>
  </si>
  <si>
    <t>Реализация государственных функций, связанных с общегосударственным управлением (Иные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полномочий)</t>
  </si>
  <si>
    <t>17 0 00 51200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</si>
  <si>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(Прочая закупка товаров, работ и услуг)</t>
  </si>
  <si>
    <t>17 0 00 51180</t>
  </si>
  <si>
    <t>Субвенции на осуществление первичного воинского учета на территориях, где отсутствуют военные комиссариаты (Субвенции)</t>
  </si>
  <si>
    <t>17 0 00 23300</t>
  </si>
  <si>
    <t>Периодические издания, учрежденные органами законодательной и исполнительной власти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</si>
  <si>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17 0 00 20930</t>
  </si>
  <si>
    <t>Учреждения по обеспечению хозяйственного обслуживания (Уплата иных платежей)</t>
  </si>
  <si>
    <t>Учреждения по обеспечению хозяйственного обслуживания (Прочая закупка товаров, работ и услуг)</t>
  </si>
  <si>
    <t>Учреждения по обеспечению хозяйственного обслуживания (Взносы по обязательному социальному страхованию на выплаты по оплате труда работников и иные выплаты работникам учреждений)</t>
  </si>
  <si>
    <t xml:space="preserve">17        </t>
  </si>
  <si>
    <t>Муниципальная программа "Совершенствование качества муниципального управления в муниципальном образовании "Пудожский муниципальный район"</t>
  </si>
  <si>
    <t>16 0 00 43210</t>
  </si>
  <si>
    <t>Мероприятия государственной программы Республики Карелия "Совершенствование социальной защиты граждан"(в целях организации адресной социальной помощи малоимущим семьям, имеющих детей) (Прочая закупка товаров, работ и услуг)</t>
  </si>
  <si>
    <t>16 0 00 42090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</si>
  <si>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(Прочая закупка товаров, работ и услуг)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</si>
  <si>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</si>
  <si>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16 0 00 42030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</si>
  <si>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(Пособия, компенсации, меры социальной поддержки по публичным нормативным обязательствам)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</si>
  <si>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(Прочая закупка товаров, работ и услуг)</t>
  </si>
  <si>
    <t xml:space="preserve">16        </t>
  </si>
  <si>
    <t>14 0 00 89210</t>
  </si>
  <si>
    <t>Доплаты к пенсиям, дополнительное пенсионное обеспечение (Иные пенсии, социальные доплаты к пенсиям)</t>
  </si>
  <si>
    <t xml:space="preserve">14        </t>
  </si>
  <si>
    <t>12 0 00 S3250</t>
  </si>
  <si>
    <t>Софинансирование мероприятий государственной программы Республики Карелия "Развитие культуры"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</si>
  <si>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12 0 00 43250</t>
  </si>
  <si>
    <t>Реализация мероприятий государственной программы РК "Развитие культуры"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</si>
  <si>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Реализация мероприятий государственной программы РК "Развитие культуры" (Субсидии, за исключением субсидий на софинансирование капитальных вложений в объекты государственной (муниципальной) собственности)</t>
  </si>
  <si>
    <t>12 0 00 23170</t>
  </si>
  <si>
    <t>Культурно-досуговые центры (Субсидии бюджетным учреждениям на иные цели)</t>
  </si>
  <si>
    <t xml:space="preserve">12        </t>
  </si>
  <si>
    <t>08 0 01 77950</t>
  </si>
  <si>
    <t>Муниципальная программа   "Трудоустройство несовершеннолетних" (Взносы по обязательному социальному страхованию на выплаты по оплате труда работников и иные выплаты работникам учреждений)</t>
  </si>
  <si>
    <t xml:space="preserve">08 0 01     </t>
  </si>
  <si>
    <t>Муниципальная программа   "Трудоустройство несовершеннолетних"</t>
  </si>
  <si>
    <t xml:space="preserve">08        </t>
  </si>
  <si>
    <t>07 0 01 77950</t>
  </si>
  <si>
    <t>Муниципальная прграмма   "Профилактика правонарушений"  (Прочая закупка товаров, работ и услуг)</t>
  </si>
  <si>
    <t xml:space="preserve">07 0 01     </t>
  </si>
  <si>
    <t xml:space="preserve">Муниципальная прграмма   "Профилактика правонарушений" </t>
  </si>
  <si>
    <t xml:space="preserve">07        </t>
  </si>
  <si>
    <t>06 0 00 77950</t>
  </si>
  <si>
    <t>Муниципальная целевая программа "Развитие физической культуры и массового спорта" (Прочая закупка товаров, работ и услуг)</t>
  </si>
  <si>
    <t>Муниципальная целевая программа "Развитие физической культуры и массового спорта" (Иные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полномочий)</t>
  </si>
  <si>
    <t xml:space="preserve">06        </t>
  </si>
  <si>
    <t>03 0 E2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</si>
  <si>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(Прочая закупка товаров, работ и услуг)</t>
  </si>
  <si>
    <t xml:space="preserve">03 0 E2     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</si>
  <si>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</si>
  <si>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03 0 05 24520</t>
  </si>
  <si>
    <t>Централизованная бухгалтерия (Прочая закупка товаров, работ и услуг)</t>
  </si>
  <si>
    <t xml:space="preserve">03 0 05     </t>
  </si>
  <si>
    <t>Централизованная бухгалтерия</t>
  </si>
  <si>
    <t>03 0 04 24240</t>
  </si>
  <si>
    <t>Специальные (коррекционные) учреждения (Уплата иных платежей)</t>
  </si>
  <si>
    <t>Специальные (коррекционные) учреждения (Прочая закупка товаров, работ и услуг)</t>
  </si>
  <si>
    <t>Специальные (коррекционные) учреждения (Взносы по обязательному социальному страхованию на выплаты по оплате труда работников и иные выплаты работникам учреждений)</t>
  </si>
  <si>
    <t xml:space="preserve">03 0 04     </t>
  </si>
  <si>
    <t>Специальные (коррекционные) учреждения</t>
  </si>
  <si>
    <t>03 0 03 23591</t>
  </si>
  <si>
    <t>Мероприятия по внедрению системы персонифицированного финансирования дополнительного образования детей (Субсидии бюджетным учреждениям на финансовое обеспечение государственного (муниципального ) задания на оказание государственных (муниципальных) услуг (выполнение работ)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</si>
  <si>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03 0 03 23590</t>
  </si>
  <si>
    <t>Учреждения дополнительного образования (Субсидии бюджетным учреждениям на иные цели)</t>
  </si>
  <si>
    <t xml:space="preserve">03 0 03     </t>
  </si>
  <si>
    <t>Учреждения дополнительного образования</t>
  </si>
  <si>
    <t>03 0 02 42190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</si>
  <si>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(Прочая закупка товаров, работ и услуг)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</si>
  <si>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(Взносы по обязательному социальному страхованию на выплаты по оплате труда работников и иные выплаты работникам учреждений)</t>
  </si>
  <si>
    <t>03 0 02 42100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</si>
  <si>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(Прочая закупка товаров, работ и услуг)</t>
  </si>
  <si>
    <t>03 0 02 42040</t>
  </si>
  <si>
    <t>Осуществление государственных полномочий Республики Карелия по выплате компенсации расходов на оплату жилых помещений, отпления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(Иные выплаты персоналу учреждений, за исключением фонда оплаты труда)</t>
  </si>
  <si>
    <t>03 0 02 24211</t>
  </si>
  <si>
    <t>Мероприятия в сфере образования (Прочая закупка товаров, работ и услуг для обеспечения государственных (муниципальных)нужд) (Прочая закупка товаров, работ и услуг)</t>
  </si>
  <si>
    <t>03 0 02 24210</t>
  </si>
  <si>
    <t>Школы-детские сады, школы начальные, неполные средние и средние (Уплата иных платежей)</t>
  </si>
  <si>
    <t>Школы-детские сады, школы начальные, неполные средние и средние (Исполнение судебных актов Российской Федерации и мировых соглашений по возмещению причиненного вреда)</t>
  </si>
  <si>
    <t>Школы-детские сады, школы начальные, неполные средние и средние (Прочая закупка товаров, работ и услуг)</t>
  </si>
  <si>
    <t>Школы-детские сады, школы начальные, неполные средние и средние (Взносы по обязательному социальному страхованию на выплаты по оплате труда работников и иные выплаты работникам учреждений)</t>
  </si>
  <si>
    <t xml:space="preserve">03 0 02     </t>
  </si>
  <si>
    <t>Школы-детские сады, школы начальные, неполные средние и средние</t>
  </si>
  <si>
    <t>03 0 01 42190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</si>
  <si>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 (Пособия, компенсации и иные социальные выплаты гражданам, кроме публичных нормативных обязательств)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</si>
  <si>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 (Прочая закупка товаров, работ и услуг)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</si>
  <si>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 (Взносы по обязательному социальному страхованию на выплаты по оплате труда работников и иные выплаты работникам учреждений)</t>
  </si>
  <si>
    <t>03 0 01 42100</t>
  </si>
  <si>
    <t>03 0 01 42040</t>
  </si>
  <si>
    <t>Осуществление государственных полномочий Республике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(Иные выплаты персоналу учреждений, за исключением фонда оплаты труда)</t>
  </si>
  <si>
    <t xml:space="preserve">03 0 01     </t>
  </si>
  <si>
    <t>Осуществление государственных полномочий Республике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</si>
  <si>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03 0 00 S3200</t>
  </si>
  <si>
    <t>Софинансирование мероприятий государственной программы Республики Карелия "Развитие  образования"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</si>
  <si>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Софинансирование мероприятий государственной программы Республики Карелия "Развитие  образования" (Пособия, компенсации и иные социальные выплаты гражданам, кроме публичных нормативных обязательств)</t>
  </si>
  <si>
    <t>Софинансирование мероприятий государственной программы Республики Карелия "Развитие  образования" (Прочая закупка товаров, работ и услуг)</t>
  </si>
  <si>
    <t>03 0 00 L0270</t>
  </si>
  <si>
    <t>Реализация мероприятий государственной программы Республики Карелия "Доступная среда в Республике Карелия" на 2016-2020 годы (Прочая закупка товаров, работ и услуг)</t>
  </si>
  <si>
    <t>03 0 00 77777</t>
  </si>
  <si>
    <t>Питание детей в образовательных учреждениях за счет родительской платы (Прочая закупка товаров, работ и услуг)</t>
  </si>
  <si>
    <t>Питание детей в образовательных учреждениях за счет родительской платы (Взносы по обязательному социальному страхованию на выплаты по оплате труда работников и иные выплаты работникам учреждений)</t>
  </si>
  <si>
    <t>03 0 00 43210</t>
  </si>
  <si>
    <t>Субсидия на мероприятия государственной программы Республики Карелия " Совершенствование социальной защиты граждан" (Прочая закупка товаров, работ и услуг)</t>
  </si>
  <si>
    <t>03 0 00 43200</t>
  </si>
  <si>
    <t>Субсидия на реализацию мероприятий государственной программы Республика Карелия "Развитие образования"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</si>
  <si>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Субсидия на реализацию мероприятий государственной программы Республика Карелия "Развитие образования" (Пособия, компенсации и иные социальные выплаты гражданам, кроме публичных нормативных обязательств)</t>
  </si>
  <si>
    <t>Субсидия на реализацию мероприятий государственной программы Республика Карелия "Развитие образования" (Прочая закупка товаров, работ и услуг)</t>
  </si>
  <si>
    <t>03 0 00 24200</t>
  </si>
  <si>
    <t>Детские дошкольные учреждения (Уплата иных платежей)</t>
  </si>
  <si>
    <t>Детские дошкольные учреждения (Пособия, компенсации и иные социальные выплаты гражданам, кроме публичных нормативных обязательств)</t>
  </si>
  <si>
    <t>Детские дошкольные учреждения (Прочая закупка товаров, работ и услуг)</t>
  </si>
  <si>
    <t xml:space="preserve">03        </t>
  </si>
  <si>
    <t>Муниципальная программа "Развитие образования в Пудожском муниципальном районе"</t>
  </si>
  <si>
    <t>02 0 00 42180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</si>
  <si>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(Прочая закупка товаров, работ и услуг)</t>
  </si>
  <si>
    <t xml:space="preserve">02        </t>
  </si>
  <si>
    <t>01 0 00 S3241</t>
  </si>
  <si>
    <t>Развитие и поддержка малого и среднего предпринимательства  (Субсидии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сопровождению)</t>
  </si>
  <si>
    <t xml:space="preserve">01        </t>
  </si>
  <si>
    <t>Муниципальная программа "Развитие и поддержка малого и среднего предпринимательства на территории Пудожского муниципального района"</t>
  </si>
  <si>
    <t>на 2020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</si>
  <si>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</si>
  <si>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</si>
  <si>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</si>
  <si>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</si>
  <si>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</si>
  <si>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</si>
  <si>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</si>
  <si>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</si>
  <si>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</si>
  <si>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</si>
  <si>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Сумма</t>
  </si>
  <si>
    <t>Исполнено за 2020 год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</si>
  <si>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</si>
  <si>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</si>
  <si>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</si>
  <si>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</si>
  <si>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</si>
  <si>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</si>
  <si>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</si>
  <si>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видов расходов классификации расходов бюджетов на 2020 год</t>
  </si>
  <si>
    <t>программам и непрограммным направлениям деятельности), группам и подгруппам</t>
  </si>
  <si>
    <t>Распределение бюджетных ассигнований по целевым статьям (муниципальным</t>
  </si>
  <si>
    <t>1.</t>
  </si>
  <si>
    <t>№ п/п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</si>
  <si>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</si>
  <si>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</si>
  <si>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</si>
  <si>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</si>
  <si>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</si>
  <si>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</si>
  <si>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</si>
  <si>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</si>
  <si>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</si>
  <si>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</si>
  <si>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</si>
  <si>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</si>
  <si>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</si>
  <si>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</si>
  <si>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</si>
  <si>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</si>
  <si>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</si>
  <si>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 xml:space="preserve">Непрограммные направления деятельности      
</t>
  </si>
  <si>
    <t>Муниципальная программа "Управление муниципальными финансами в муниципальном образовании "Пудожский муниципальный район"</t>
  </si>
  <si>
    <t>Основное мероприятие "Обеспечение сбалансированности и устойчивости бюджета Пудожского муниципального района"</t>
  </si>
  <si>
    <t xml:space="preserve">30 0 00 </t>
  </si>
  <si>
    <t>Муниципальная программа "Молодежная политика"</t>
  </si>
  <si>
    <t>Муниципальная программа "Проведение капитального ремонта многоквартирных домов, расположенных на территории Пудожского муниципального района"</t>
  </si>
  <si>
    <t>Муниципальная программа "Транспорт"</t>
  </si>
  <si>
    <t>Муниципальная программа "Реформирование и модернизация жилищно-коммунального хозяйства Пудожского муниципального района"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</si>
  <si>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</si>
  <si>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>"Муниципальная программа Социальная поддержка семьи и детей на 2019-2022 годы"</t>
  </si>
  <si>
    <t xml:space="preserve">Муниципальная программа "Развитие культуры в Пудожском районе"      
</t>
  </si>
  <si>
    <t>Муниципальная программа "Трудоустройство несовершеннолетних"</t>
  </si>
  <si>
    <t>Муниципальная программа "Профилактика правонарушений"</t>
  </si>
  <si>
    <t>Муниципальная программа «Развитие физической культуры и массового спорта"</t>
  </si>
  <si>
    <t>Муниципальная 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</si>
  <si>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>Детские дошкольные учреждения (Фонд заработной платы)</t>
  </si>
  <si>
    <t>Детские дошкольные учреждения (Взносы по обязательному социальному страхованию на выплаты по оплате труда работников )</t>
  </si>
  <si>
    <t>Детские дошкольные учреждения (и иные выплаты работникам учреждений)</t>
  </si>
  <si>
    <t>Питание детей в образовательных учреждениях за счет родительской платы (Фонд оплаты труда)</t>
  </si>
  <si>
    <t>Питание детей в образовательных учреждениях за счет родительской платы (Иные выплаты, за исключением по оплате труда работников)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</si>
  <si>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 (Фонд оплаты труда)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</si>
  <si>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 ( иные выплаты работникам учреждений)</t>
  </si>
  <si>
    <t>Школы-детские сады, школы начальные, неполные средние и средние (Фонд заработной платы работникам учреждений)</t>
  </si>
  <si>
    <t>Школы-детские сады, школы начальные, неполные средние и средние ( иные выплаты работникам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</si>
  <si>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(Фонд оплаты труда работникам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</si>
  <si>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 иные выплаты работникам учреждений)</t>
  </si>
  <si>
    <t>Приложение 7</t>
  </si>
  <si>
    <t>к Решению XII заседания  Совета</t>
  </si>
  <si>
    <t xml:space="preserve"> Пудожского муниципального  района III созыва</t>
  </si>
  <si>
    <t xml:space="preserve"> "О бюджете  Пудожского муниципального  района</t>
  </si>
  <si>
    <t xml:space="preserve">      на 2020 год и на плановый период 2021 и 2021 годов"  от 20.12.2019г № 88</t>
  </si>
  <si>
    <t>Приложение 9</t>
  </si>
  <si>
    <t>Приложение 5   к Решению  Совета   Пудожского муниципального района  созыва   IV созыва  "О внесении изменений в Решение от 20.12.2020 года № 88  XII  заседания Совета Пудожского муниципального района  III созыва на 2020 год и на плановый период 2021 и 2022 годов"    от  __.08.2020    №__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</si>
</sst>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"/>
    <numFmt numFmtId="166" formatCode="#,##0.0;[Red]\-#,##0.0;0.0"/>
    <numFmt numFmtId="167" formatCode="##0.0;[Red]\-##0.0;0.0"/>
    <numFmt numFmtId="168" formatCode="#,##0.00;[Red]\-#,##0.00"/>
    <numFmt numFmtId="169" formatCode="#\ ##0"/>
    <numFmt numFmtId="170" formatCode="000"/>
    <numFmt numFmtId="171" formatCode="00\ 0\ 00\ 00000"/>
  </numFmts>
  <fonts count="1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7" xfId="0" applyNumberFormat="1" applyFont="1" applyFill="1" applyBorder="1" applyAlignment="1" applyProtection="1">
      <protection hidden="1"/>
    </xf>
    <xf numFmtId="168" fontId="2" fillId="0" borderId="8" xfId="0" applyNumberFormat="1" applyFont="1" applyFill="1" applyBorder="1" applyAlignment="1" applyProtection="1">
      <protection hidden="1"/>
    </xf>
    <xf numFmtId="168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" fontId="0" fillId="0" borderId="9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vertical="top"/>
      <protection hidden="1"/>
    </xf>
    <xf numFmtId="166" fontId="2" fillId="0" borderId="3" xfId="0" applyNumberFormat="1" applyFont="1" applyFill="1" applyBorder="1" applyAlignment="1" applyProtection="1">
      <alignment vertical="top"/>
      <protection hidden="1"/>
    </xf>
    <xf numFmtId="164" fontId="2" fillId="0" borderId="10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alignment horizontal="center" vertical="top"/>
      <protection hidden="1"/>
    </xf>
    <xf numFmtId="171" fontId="2" fillId="0" borderId="3" xfId="0" applyNumberFormat="1" applyFont="1" applyFill="1" applyBorder="1" applyAlignment="1" applyProtection="1">
      <alignment horizontal="left" vertical="top"/>
      <protection hidden="1"/>
    </xf>
    <xf numFmtId="169" fontId="2" fillId="0" borderId="12" xfId="0" applyNumberFormat="1" applyFont="1" applyFill="1" applyBorder="1" applyAlignment="1" applyProtection="1">
      <alignment vertical="top"/>
      <protection hidden="1"/>
    </xf>
    <xf numFmtId="166" fontId="2" fillId="0" borderId="12" xfId="0" applyNumberFormat="1" applyFont="1" applyFill="1" applyBorder="1" applyAlignment="1" applyProtection="1">
      <alignment vertical="top"/>
      <protection hidden="1"/>
    </xf>
    <xf numFmtId="164" fontId="2" fillId="0" borderId="13" xfId="0" applyNumberFormat="1" applyFont="1" applyFill="1" applyBorder="1" applyAlignment="1" applyProtection="1">
      <alignment vertical="top"/>
      <protection hidden="1"/>
    </xf>
    <xf numFmtId="0" fontId="2" fillId="0" borderId="14" xfId="0" applyNumberFormat="1" applyFont="1" applyFill="1" applyBorder="1" applyAlignment="1" applyProtection="1">
      <protection hidden="1"/>
    </xf>
    <xf numFmtId="170" fontId="2" fillId="0" borderId="12" xfId="0" applyNumberFormat="1" applyFont="1" applyFill="1" applyBorder="1" applyAlignment="1" applyProtection="1">
      <alignment horizontal="center" vertical="top"/>
      <protection hidden="1"/>
    </xf>
    <xf numFmtId="171" fontId="2" fillId="0" borderId="12" xfId="0" applyNumberFormat="1" applyFont="1" applyFill="1" applyBorder="1" applyAlignment="1" applyProtection="1">
      <alignment horizontal="left" vertical="top"/>
      <protection hidden="1"/>
    </xf>
    <xf numFmtId="169" fontId="3" fillId="0" borderId="12" xfId="0" applyNumberFormat="1" applyFont="1" applyFill="1" applyBorder="1" applyAlignment="1" applyProtection="1">
      <alignment vertical="top"/>
      <protection hidden="1"/>
    </xf>
    <xf numFmtId="170" fontId="3" fillId="0" borderId="12" xfId="0" applyNumberFormat="1" applyFont="1" applyFill="1" applyBorder="1" applyAlignment="1" applyProtection="1">
      <alignment horizontal="center" vertical="top"/>
      <protection hidden="1"/>
    </xf>
    <xf numFmtId="171" fontId="3" fillId="0" borderId="12" xfId="0" applyNumberFormat="1" applyFont="1" applyFill="1" applyBorder="1" applyAlignment="1" applyProtection="1">
      <alignment horizontal="left" vertical="top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horizontal="right" vertical="top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171" fontId="3" fillId="0" borderId="22" xfId="0" applyNumberFormat="1" applyFont="1" applyFill="1" applyBorder="1" applyAlignment="1" applyProtection="1">
      <alignment horizontal="left" vertical="top"/>
      <protection hidden="1"/>
    </xf>
    <xf numFmtId="170" fontId="3" fillId="0" borderId="22" xfId="0" applyNumberFormat="1" applyFont="1" applyFill="1" applyBorder="1" applyAlignment="1" applyProtection="1">
      <alignment horizontal="center"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alignment vertical="top"/>
      <protection hidden="1"/>
    </xf>
    <xf numFmtId="166" fontId="2" fillId="0" borderId="22" xfId="0" applyNumberFormat="1" applyFont="1" applyFill="1" applyBorder="1" applyAlignment="1" applyProtection="1">
      <alignment vertical="top"/>
      <protection hidden="1"/>
    </xf>
    <xf numFmtId="169" fontId="3" fillId="0" borderId="22" xfId="0" applyNumberFormat="1" applyFont="1" applyFill="1" applyBorder="1" applyAlignment="1" applyProtection="1">
      <alignment vertical="top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12" fillId="0" borderId="0" xfId="0" applyFont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  <protection hidden="1"/>
    </xf>
    <xf numFmtId="0" fontId="10" fillId="0" borderId="13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13" xfId="4" applyNumberFormat="1" applyFont="1" applyFill="1" applyBorder="1" applyAlignment="1" applyProtection="1">
      <alignment horizontal="center" vertical="center"/>
      <protection hidden="1"/>
    </xf>
    <xf numFmtId="169" fontId="8" fillId="0" borderId="12" xfId="0" applyNumberFormat="1" applyFont="1" applyFill="1" applyBorder="1" applyAlignment="1" applyProtection="1">
      <alignment vertical="top"/>
      <protection hidden="1"/>
    </xf>
    <xf numFmtId="170" fontId="9" fillId="0" borderId="19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13" xfId="0" applyNumberFormat="1" applyFont="1" applyFill="1" applyBorder="1" applyAlignment="1" applyProtection="1">
      <protection hidden="1"/>
    </xf>
    <xf numFmtId="170" fontId="8" fillId="0" borderId="19" xfId="0" applyNumberFormat="1" applyFont="1" applyFill="1" applyBorder="1" applyAlignment="1" applyProtection="1">
      <alignment horizontal="left" vertical="center" wrapText="1"/>
      <protection hidden="1"/>
    </xf>
    <xf numFmtId="171" fontId="8" fillId="0" borderId="12" xfId="0" applyNumberFormat="1" applyFont="1" applyFill="1" applyBorder="1" applyAlignment="1" applyProtection="1">
      <alignment horizontal="left" vertical="top"/>
      <protection hidden="1"/>
    </xf>
    <xf numFmtId="0" fontId="11" fillId="0" borderId="0" xfId="3" applyNumberFormat="1" applyFont="1" applyFill="1" applyAlignment="1" applyProtection="1">
      <alignment wrapText="1"/>
      <protection hidden="1"/>
    </xf>
    <xf numFmtId="170" fontId="8" fillId="0" borderId="12" xfId="0" applyNumberFormat="1" applyFont="1" applyFill="1" applyBorder="1" applyAlignment="1" applyProtection="1">
      <alignment horizontal="center" vertical="top"/>
      <protection hidden="1"/>
    </xf>
    <xf numFmtId="0" fontId="1" fillId="0" borderId="0" xfId="1" applyAlignment="1">
      <alignment horizontal="right"/>
    </xf>
    <xf numFmtId="0" fontId="1" fillId="0" borderId="0" xfId="1" applyAlignment="1"/>
    <xf numFmtId="0" fontId="1" fillId="0" borderId="0" xfId="1" applyAlignment="1">
      <alignment wrapText="1"/>
    </xf>
    <xf numFmtId="0" fontId="7" fillId="0" borderId="0" xfId="2" applyNumberFormat="1" applyFont="1" applyFill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170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13" xfId="0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170" fontId="2" fillId="0" borderId="13" xfId="0" applyNumberFormat="1" applyFont="1" applyFill="1" applyBorder="1" applyAlignment="1" applyProtection="1">
      <protection hidden="1"/>
    </xf>
    <xf numFmtId="170" fontId="2" fillId="0" borderId="14" xfId="0" applyNumberFormat="1" applyFont="1" applyFill="1" applyBorder="1" applyAlignment="1" applyProtection="1">
      <alignment vertical="center" wrapText="1"/>
      <protection hidden="1"/>
    </xf>
    <xf numFmtId="170" fontId="2" fillId="0" borderId="16" xfId="0" applyNumberFormat="1" applyFont="1" applyFill="1" applyBorder="1" applyAlignment="1" applyProtection="1">
      <alignment vertical="center" wrapText="1"/>
      <protection hidden="1"/>
    </xf>
    <xf numFmtId="170" fontId="2" fillId="0" borderId="15" xfId="0" applyNumberFormat="1" applyFont="1" applyFill="1" applyBorder="1" applyAlignment="1" applyProtection="1">
      <alignment vertical="center" wrapText="1"/>
      <protection hidden="1"/>
    </xf>
    <xf numFmtId="0" fontId="3" fillId="0" borderId="5" xfId="0" applyNumberFormat="1" applyFont="1" applyFill="1" applyBorder="1" applyAlignment="1" applyProtection="1">
      <alignment horizontal="left" vertical="center"/>
      <protection hidden="1"/>
    </xf>
    <xf numFmtId="170" fontId="3" fillId="0" borderId="22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21" xfId="0" applyNumberFormat="1" applyFont="1" applyFill="1" applyBorder="1" applyAlignment="1" applyProtection="1">
      <protection hidden="1"/>
    </xf>
    <xf numFmtId="170" fontId="3" fillId="0" borderId="12" xfId="8" applyNumberFormat="1" applyFont="1" applyFill="1" applyBorder="1" applyAlignment="1" applyProtection="1">
      <alignment horizontal="center" vertical="center" wrapText="1"/>
      <protection hidden="1"/>
    </xf>
    <xf numFmtId="170" fontId="9" fillId="0" borderId="19" xfId="8" applyNumberFormat="1" applyFont="1" applyFill="1" applyBorder="1" applyAlignment="1" applyProtection="1">
      <alignment horizontal="center" vertical="center" wrapText="1"/>
      <protection hidden="1"/>
    </xf>
    <xf numFmtId="170" fontId="9" fillId="0" borderId="14" xfId="8" applyNumberFormat="1" applyFont="1" applyFill="1" applyBorder="1" applyAlignment="1" applyProtection="1">
      <alignment horizontal="center" vertical="center" wrapText="1"/>
      <protection hidden="1"/>
    </xf>
    <xf numFmtId="170" fontId="3" fillId="0" borderId="14" xfId="0" applyNumberFormat="1" applyFont="1" applyFill="1" applyBorder="1" applyAlignment="1" applyProtection="1">
      <alignment vertical="center" wrapText="1"/>
      <protection hidden="1"/>
    </xf>
    <xf numFmtId="170" fontId="3" fillId="0" borderId="16" xfId="0" applyNumberFormat="1" applyFont="1" applyFill="1" applyBorder="1" applyAlignment="1" applyProtection="1">
      <alignment vertical="center" wrapText="1"/>
      <protection hidden="1"/>
    </xf>
    <xf numFmtId="170" fontId="3" fillId="0" borderId="15" xfId="0" applyNumberFormat="1" applyFont="1" applyFill="1" applyBorder="1" applyAlignment="1" applyProtection="1">
      <alignment vertical="center" wrapText="1"/>
      <protection hidden="1"/>
    </xf>
    <xf numFmtId="170" fontId="9" fillId="0" borderId="12" xfId="5" applyNumberFormat="1" applyFont="1" applyFill="1" applyBorder="1" applyAlignment="1" applyProtection="1">
      <alignment horizontal="center" vertical="center" wrapText="1"/>
      <protection hidden="1"/>
    </xf>
    <xf numFmtId="170" fontId="9" fillId="0" borderId="19" xfId="5" applyNumberFormat="1" applyFont="1" applyFill="1" applyBorder="1" applyAlignment="1" applyProtection="1">
      <alignment horizontal="center" vertical="center" wrapText="1"/>
      <protection hidden="1"/>
    </xf>
    <xf numFmtId="170" fontId="9" fillId="0" borderId="14" xfId="5" applyNumberFormat="1" applyFont="1" applyFill="1" applyBorder="1" applyAlignment="1" applyProtection="1">
      <alignment horizontal="center" vertical="center" wrapText="1"/>
      <protection hidden="1"/>
    </xf>
    <xf numFmtId="170" fontId="9" fillId="0" borderId="12" xfId="6" applyNumberFormat="1" applyFont="1" applyFill="1" applyBorder="1" applyAlignment="1" applyProtection="1">
      <alignment horizontal="center" vertical="center" wrapText="1"/>
      <protection hidden="1"/>
    </xf>
    <xf numFmtId="170" fontId="9" fillId="0" borderId="19" xfId="6" applyNumberFormat="1" applyFont="1" applyFill="1" applyBorder="1" applyAlignment="1" applyProtection="1">
      <alignment horizontal="center" vertical="center" wrapText="1"/>
      <protection hidden="1"/>
    </xf>
    <xf numFmtId="170" fontId="9" fillId="0" borderId="14" xfId="6" applyNumberFormat="1" applyFont="1" applyFill="1" applyBorder="1" applyAlignment="1" applyProtection="1">
      <alignment horizontal="center" vertical="center" wrapText="1"/>
      <protection hidden="1"/>
    </xf>
    <xf numFmtId="170" fontId="9" fillId="0" borderId="12" xfId="7" applyNumberFormat="1" applyFont="1" applyFill="1" applyBorder="1" applyAlignment="1" applyProtection="1">
      <alignment horizontal="center" vertical="center" wrapText="1"/>
      <protection hidden="1"/>
    </xf>
    <xf numFmtId="170" fontId="9" fillId="0" borderId="19" xfId="7" applyNumberFormat="1" applyFont="1" applyFill="1" applyBorder="1" applyAlignment="1" applyProtection="1">
      <alignment horizontal="center" vertical="center" wrapText="1"/>
      <protection hidden="1"/>
    </xf>
    <xf numFmtId="170" fontId="9" fillId="0" borderId="14" xfId="7" applyNumberFormat="1" applyFont="1" applyFill="1" applyBorder="1" applyAlignment="1" applyProtection="1">
      <alignment horizontal="center" vertical="center" wrapText="1"/>
      <protection hidden="1"/>
    </xf>
    <xf numFmtId="17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3" applyNumberFormat="1" applyFont="1" applyFill="1" applyAlignment="1" applyProtection="1">
      <alignment horizont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9" fillId="0" borderId="20" xfId="4" applyNumberFormat="1" applyFont="1" applyFill="1" applyBorder="1" applyAlignment="1" applyProtection="1">
      <alignment horizontal="center" vertical="center" wrapText="1"/>
      <protection hidden="1"/>
    </xf>
    <xf numFmtId="0" fontId="9" fillId="0" borderId="21" xfId="4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0" applyNumberFormat="1" applyFont="1" applyFill="1" applyBorder="1" applyAlignment="1" applyProtection="1">
      <alignment vertical="center" wrapText="1"/>
      <protection hidden="1"/>
    </xf>
    <xf numFmtId="170" fontId="2" fillId="0" borderId="11" xfId="0" applyNumberFormat="1" applyFont="1" applyFill="1" applyBorder="1" applyAlignment="1" applyProtection="1">
      <alignment vertical="center" wrapText="1"/>
      <protection hidden="1"/>
    </xf>
    <xf numFmtId="170" fontId="2" fillId="0" borderId="5" xfId="0" applyNumberFormat="1" applyFont="1" applyFill="1" applyBorder="1" applyAlignment="1" applyProtection="1">
      <alignment vertical="center" wrapText="1"/>
      <protection hidden="1"/>
    </xf>
    <xf numFmtId="170" fontId="2" fillId="0" borderId="10" xfId="0" applyNumberFormat="1" applyFont="1" applyFill="1" applyBorder="1" applyAlignment="1" applyProtection="1">
      <protection hidden="1"/>
    </xf>
    <xf numFmtId="170" fontId="8" fillId="0" borderId="14" xfId="0" applyNumberFormat="1" applyFont="1" applyFill="1" applyBorder="1" applyAlignment="1" applyProtection="1">
      <alignment vertical="center" wrapText="1"/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78"/>
  <sheetViews>
    <sheetView showGridLines="0" tabSelected="1" workbookViewId="0">
      <selection activeCell="AA150" sqref="AA150"/>
    </sheetView>
  </sheetViews>
  <sheetFormatPr defaultRowHeight="12.75"/>
  <cols>
    <col min="1" max="1" width="3.7109375" style="5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63.85546875" customWidth="1"/>
    <col min="14" max="16" width="0" hidden="1" customWidth="1"/>
    <col min="17" max="17" width="11.140625" customWidth="1"/>
    <col min="18" max="18" width="8.5703125" customWidth="1"/>
    <col min="19" max="26" width="0" hidden="1" customWidth="1"/>
    <col min="27" max="27" width="11.42578125" customWidth="1"/>
    <col min="28" max="28" width="0.5703125" customWidth="1"/>
    <col min="29" max="251" width="9.140625" customWidth="1"/>
  </cols>
  <sheetData>
    <row r="1" spans="1:34" ht="45.75" customHeight="1">
      <c r="M1" s="80" t="s">
        <v>323</v>
      </c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34" ht="22.5" customHeight="1"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</row>
    <row r="3" spans="1:34" ht="15">
      <c r="M3" s="71"/>
      <c r="N3" s="71"/>
      <c r="O3" s="71"/>
      <c r="P3" s="71"/>
      <c r="Q3" s="71"/>
      <c r="R3" s="71"/>
      <c r="S3" s="71"/>
      <c r="T3" s="71"/>
      <c r="U3" s="71"/>
      <c r="V3" s="71"/>
      <c r="W3" s="72" t="s">
        <v>317</v>
      </c>
      <c r="X3" s="69"/>
      <c r="Y3" s="69"/>
      <c r="Z3" s="69"/>
      <c r="AA3" s="72" t="s">
        <v>322</v>
      </c>
    </row>
    <row r="4" spans="1:34" ht="11.25" customHeight="1">
      <c r="M4" s="73"/>
      <c r="N4" s="74"/>
      <c r="O4" s="74"/>
      <c r="P4" s="74"/>
      <c r="Q4" s="74"/>
      <c r="R4" s="74"/>
      <c r="S4" s="74"/>
      <c r="T4" s="74"/>
      <c r="U4" s="74"/>
      <c r="V4" s="74"/>
      <c r="W4" s="72" t="s">
        <v>318</v>
      </c>
      <c r="X4" s="70"/>
      <c r="Y4" s="70"/>
      <c r="Z4" s="70"/>
      <c r="AA4" s="72" t="s">
        <v>318</v>
      </c>
    </row>
    <row r="5" spans="1:34" ht="17.25" customHeight="1">
      <c r="M5" s="73"/>
      <c r="N5" s="74"/>
      <c r="O5" s="74"/>
      <c r="P5" s="74"/>
      <c r="Q5" s="74"/>
      <c r="R5" s="74"/>
      <c r="S5" s="74"/>
      <c r="T5" s="74"/>
      <c r="U5" s="74"/>
      <c r="V5" s="74"/>
      <c r="W5" s="72" t="s">
        <v>319</v>
      </c>
      <c r="X5" s="69"/>
      <c r="Y5" s="69"/>
      <c r="Z5" s="69"/>
      <c r="AA5" s="72" t="s">
        <v>319</v>
      </c>
    </row>
    <row r="6" spans="1:34" ht="17.25" customHeight="1">
      <c r="M6" s="73"/>
      <c r="N6" s="74"/>
      <c r="O6" s="74"/>
      <c r="P6" s="74"/>
      <c r="Q6" s="74"/>
      <c r="R6" s="74"/>
      <c r="S6" s="74"/>
      <c r="T6" s="74"/>
      <c r="U6" s="74"/>
      <c r="V6" s="74"/>
      <c r="W6" s="72" t="s">
        <v>320</v>
      </c>
      <c r="X6" s="68"/>
      <c r="Y6" s="68"/>
      <c r="Z6" s="68"/>
      <c r="AA6" s="72" t="s">
        <v>320</v>
      </c>
    </row>
    <row r="7" spans="1:34">
      <c r="M7" s="73"/>
      <c r="N7" s="74"/>
      <c r="O7" s="74"/>
      <c r="P7" s="74"/>
      <c r="Q7" s="74"/>
      <c r="R7" s="74"/>
      <c r="S7" s="74"/>
      <c r="T7" s="74"/>
      <c r="U7" s="74"/>
      <c r="V7" s="74"/>
      <c r="W7" s="72" t="s">
        <v>321</v>
      </c>
      <c r="AA7" s="72" t="s">
        <v>321</v>
      </c>
    </row>
    <row r="8" spans="1:34" ht="14.25" customHeight="1">
      <c r="M8" s="106" t="s">
        <v>271</v>
      </c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66"/>
      <c r="AC8" s="66"/>
      <c r="AD8" s="66"/>
      <c r="AE8" s="66"/>
      <c r="AF8" s="66"/>
      <c r="AG8" s="66"/>
      <c r="AH8" s="66"/>
    </row>
    <row r="9" spans="1:34" ht="14.25" customHeight="1">
      <c r="M9" s="106" t="s">
        <v>270</v>
      </c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66"/>
      <c r="AC9" s="66"/>
      <c r="AD9" s="66"/>
      <c r="AE9" s="66"/>
      <c r="AF9" s="66"/>
      <c r="AG9" s="66"/>
      <c r="AH9" s="66"/>
    </row>
    <row r="10" spans="1:34" ht="14.25" customHeight="1">
      <c r="M10" s="106" t="s">
        <v>269</v>
      </c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66"/>
      <c r="AC10" s="66"/>
      <c r="AD10" s="66"/>
      <c r="AE10" s="66"/>
      <c r="AF10" s="66"/>
      <c r="AG10" s="66"/>
      <c r="AH10" s="66"/>
    </row>
    <row r="11" spans="1:34" ht="17.25" customHeight="1" thickBot="1">
      <c r="A11" s="5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40" t="s">
        <v>268</v>
      </c>
      <c r="W11" s="11"/>
      <c r="X11" s="11"/>
      <c r="Y11" s="39"/>
      <c r="Z11" s="38" t="s">
        <v>267</v>
      </c>
      <c r="AA11" s="37" t="s">
        <v>266</v>
      </c>
      <c r="AB11" s="1"/>
    </row>
    <row r="12" spans="1:34" ht="18" customHeight="1">
      <c r="A12" s="117" t="s">
        <v>273</v>
      </c>
      <c r="B12" s="35"/>
      <c r="C12" s="113" t="s">
        <v>265</v>
      </c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50" t="s">
        <v>264</v>
      </c>
      <c r="O12" s="50"/>
      <c r="P12" s="50"/>
      <c r="Q12" s="111" t="s">
        <v>263</v>
      </c>
      <c r="R12" s="111" t="s">
        <v>262</v>
      </c>
      <c r="S12" s="51"/>
      <c r="T12" s="52"/>
      <c r="U12" s="52"/>
      <c r="V12" s="52"/>
      <c r="W12" s="52"/>
      <c r="X12" s="52"/>
      <c r="Y12" s="53"/>
      <c r="Z12" s="107" t="s">
        <v>261</v>
      </c>
      <c r="AA12" s="41" t="s">
        <v>260</v>
      </c>
      <c r="AB12" s="3"/>
    </row>
    <row r="13" spans="1:34" ht="57" customHeight="1">
      <c r="A13" s="118"/>
      <c r="B13" s="36"/>
      <c r="C13" s="115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41" t="s">
        <v>259</v>
      </c>
      <c r="O13" s="41" t="s">
        <v>258</v>
      </c>
      <c r="P13" s="41" t="s">
        <v>257</v>
      </c>
      <c r="Q13" s="112"/>
      <c r="R13" s="112"/>
      <c r="S13" s="42" t="s">
        <v>256</v>
      </c>
      <c r="T13" s="43" t="s">
        <v>255</v>
      </c>
      <c r="U13" s="43" t="s">
        <v>254</v>
      </c>
      <c r="V13" s="43" t="s">
        <v>253</v>
      </c>
      <c r="W13" s="43" t="s">
        <v>252</v>
      </c>
      <c r="X13" s="43" t="s">
        <v>251</v>
      </c>
      <c r="Y13" s="43" t="s">
        <v>250</v>
      </c>
      <c r="Z13" s="108"/>
      <c r="AA13" s="41" t="s">
        <v>249</v>
      </c>
      <c r="AB13" s="3"/>
    </row>
    <row r="14" spans="1:34" ht="12.75" customHeight="1" thickBot="1">
      <c r="A14" s="59">
        <v>1</v>
      </c>
      <c r="B14" s="35"/>
      <c r="C14" s="109">
        <v>1</v>
      </c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54">
        <v>2</v>
      </c>
      <c r="O14" s="54">
        <v>3</v>
      </c>
      <c r="P14" s="54">
        <v>4</v>
      </c>
      <c r="Q14" s="54">
        <v>2</v>
      </c>
      <c r="R14" s="54">
        <v>3</v>
      </c>
      <c r="S14" s="54">
        <v>7</v>
      </c>
      <c r="T14" s="54">
        <v>8</v>
      </c>
      <c r="U14" s="54">
        <v>9</v>
      </c>
      <c r="V14" s="54">
        <v>10</v>
      </c>
      <c r="W14" s="54">
        <v>11</v>
      </c>
      <c r="X14" s="54">
        <v>7</v>
      </c>
      <c r="Y14" s="54"/>
      <c r="Z14" s="54">
        <v>7</v>
      </c>
      <c r="AA14" s="54">
        <v>4</v>
      </c>
      <c r="AB14" s="3"/>
    </row>
    <row r="15" spans="1:34" ht="41.25" customHeight="1">
      <c r="A15" s="57" t="s">
        <v>272</v>
      </c>
      <c r="B15" s="86" t="s">
        <v>248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8"/>
      <c r="Q15" s="44" t="s">
        <v>247</v>
      </c>
      <c r="R15" s="45" t="s">
        <v>65</v>
      </c>
      <c r="S15" s="89"/>
      <c r="T15" s="89"/>
      <c r="U15" s="89"/>
      <c r="V15" s="89"/>
      <c r="W15" s="89"/>
      <c r="X15" s="46">
        <v>0</v>
      </c>
      <c r="Y15" s="47">
        <v>0</v>
      </c>
      <c r="Z15" s="48"/>
      <c r="AA15" s="49">
        <v>250</v>
      </c>
      <c r="AB15" s="19"/>
    </row>
    <row r="16" spans="1:34" ht="60.75" customHeight="1">
      <c r="A16" s="57"/>
      <c r="B16" s="82" t="s">
        <v>246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4"/>
      <c r="Q16" s="31" t="s">
        <v>245</v>
      </c>
      <c r="R16" s="30">
        <v>812</v>
      </c>
      <c r="S16" s="81"/>
      <c r="T16" s="81"/>
      <c r="U16" s="81"/>
      <c r="V16" s="81"/>
      <c r="W16" s="81"/>
      <c r="X16" s="29">
        <v>0</v>
      </c>
      <c r="Y16" s="28">
        <v>0</v>
      </c>
      <c r="Z16" s="27"/>
      <c r="AA16" s="26">
        <v>250</v>
      </c>
      <c r="AB16" s="19"/>
    </row>
    <row r="17" spans="1:28" ht="43.5" customHeight="1">
      <c r="A17" s="57" t="s">
        <v>274</v>
      </c>
      <c r="B17" s="90" t="s">
        <v>305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2"/>
      <c r="Q17" s="34" t="s">
        <v>244</v>
      </c>
      <c r="R17" s="33" t="s">
        <v>65</v>
      </c>
      <c r="S17" s="79"/>
      <c r="T17" s="79"/>
      <c r="U17" s="79"/>
      <c r="V17" s="79"/>
      <c r="W17" s="79"/>
      <c r="X17" s="29">
        <v>0</v>
      </c>
      <c r="Y17" s="28">
        <v>0</v>
      </c>
      <c r="Z17" s="27"/>
      <c r="AA17" s="32">
        <v>243</v>
      </c>
      <c r="AB17" s="19"/>
    </row>
    <row r="18" spans="1:28" ht="57.75" customHeight="1">
      <c r="A18" s="57"/>
      <c r="B18" s="82" t="s">
        <v>243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4"/>
      <c r="Q18" s="31" t="s">
        <v>242</v>
      </c>
      <c r="R18" s="30">
        <v>244</v>
      </c>
      <c r="S18" s="81"/>
      <c r="T18" s="81"/>
      <c r="U18" s="81"/>
      <c r="V18" s="81"/>
      <c r="W18" s="81"/>
      <c r="X18" s="29">
        <v>0</v>
      </c>
      <c r="Y18" s="28">
        <v>0</v>
      </c>
      <c r="Z18" s="27"/>
      <c r="AA18" s="26">
        <v>243</v>
      </c>
      <c r="AB18" s="19"/>
    </row>
    <row r="19" spans="1:28" ht="28.5" customHeight="1">
      <c r="A19" s="57" t="s">
        <v>275</v>
      </c>
      <c r="B19" s="93" t="s">
        <v>241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5"/>
      <c r="Q19" s="34" t="s">
        <v>240</v>
      </c>
      <c r="R19" s="33" t="s">
        <v>65</v>
      </c>
      <c r="S19" s="79"/>
      <c r="T19" s="79"/>
      <c r="U19" s="79"/>
      <c r="V19" s="79"/>
      <c r="W19" s="79"/>
      <c r="X19" s="29">
        <v>0</v>
      </c>
      <c r="Y19" s="28">
        <v>282637.40000000002</v>
      </c>
      <c r="Z19" s="27"/>
      <c r="AA19" s="32">
        <f>499971-1190.6+2671.9-22-118.1</f>
        <v>501312.20000000007</v>
      </c>
      <c r="AB19" s="19"/>
    </row>
    <row r="20" spans="1:28" ht="28.5" customHeight="1">
      <c r="A20" s="57"/>
      <c r="B20" s="82" t="s">
        <v>306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4"/>
      <c r="Q20" s="31" t="s">
        <v>236</v>
      </c>
      <c r="R20" s="67">
        <v>111</v>
      </c>
      <c r="S20" s="63"/>
      <c r="T20" s="63"/>
      <c r="U20" s="63"/>
      <c r="V20" s="63"/>
      <c r="W20" s="63"/>
      <c r="X20" s="29"/>
      <c r="Y20" s="28"/>
      <c r="Z20" s="27"/>
      <c r="AA20" s="60">
        <v>16397</v>
      </c>
      <c r="AB20" s="19"/>
    </row>
    <row r="21" spans="1:28" ht="28.5" customHeight="1">
      <c r="A21" s="57"/>
      <c r="B21" s="82" t="s">
        <v>308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4"/>
      <c r="Q21" s="31" t="s">
        <v>236</v>
      </c>
      <c r="R21" s="67">
        <v>112</v>
      </c>
      <c r="S21" s="63"/>
      <c r="T21" s="63"/>
      <c r="U21" s="63"/>
      <c r="V21" s="63"/>
      <c r="W21" s="63"/>
      <c r="X21" s="29"/>
      <c r="Y21" s="28"/>
      <c r="Z21" s="27"/>
      <c r="AA21" s="60">
        <v>104.7</v>
      </c>
      <c r="AB21" s="19"/>
    </row>
    <row r="22" spans="1:28" ht="37.5" customHeight="1">
      <c r="A22" s="57"/>
      <c r="B22" s="82" t="s">
        <v>307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4"/>
      <c r="Q22" s="31" t="s">
        <v>236</v>
      </c>
      <c r="R22" s="30">
        <v>119</v>
      </c>
      <c r="S22" s="81"/>
      <c r="T22" s="81"/>
      <c r="U22" s="81"/>
      <c r="V22" s="81"/>
      <c r="W22" s="81"/>
      <c r="X22" s="29">
        <v>0</v>
      </c>
      <c r="Y22" s="28">
        <v>12855.2</v>
      </c>
      <c r="Z22" s="27"/>
      <c r="AA22" s="26">
        <v>4815.5</v>
      </c>
      <c r="AB22" s="19"/>
    </row>
    <row r="23" spans="1:28" ht="23.25" customHeight="1">
      <c r="A23" s="57"/>
      <c r="B23" s="82" t="s">
        <v>239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4"/>
      <c r="Q23" s="31" t="s">
        <v>236</v>
      </c>
      <c r="R23" s="30">
        <v>244</v>
      </c>
      <c r="S23" s="81"/>
      <c r="T23" s="81"/>
      <c r="U23" s="81"/>
      <c r="V23" s="81"/>
      <c r="W23" s="81"/>
      <c r="X23" s="29">
        <v>0</v>
      </c>
      <c r="Y23" s="28">
        <v>6892.7</v>
      </c>
      <c r="Z23" s="27"/>
      <c r="AA23" s="26">
        <v>15639</v>
      </c>
      <c r="AB23" s="19"/>
    </row>
    <row r="24" spans="1:28" ht="34.5" customHeight="1">
      <c r="A24" s="57"/>
      <c r="B24" s="82" t="s">
        <v>238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4"/>
      <c r="Q24" s="31" t="s">
        <v>236</v>
      </c>
      <c r="R24" s="30">
        <v>321</v>
      </c>
      <c r="S24" s="81"/>
      <c r="T24" s="81"/>
      <c r="U24" s="81"/>
      <c r="V24" s="81"/>
      <c r="W24" s="81"/>
      <c r="X24" s="29">
        <v>0</v>
      </c>
      <c r="Y24" s="28">
        <v>31.9</v>
      </c>
      <c r="Z24" s="27"/>
      <c r="AA24" s="26">
        <v>32</v>
      </c>
      <c r="AB24" s="19"/>
    </row>
    <row r="25" spans="1:28" ht="15.75" customHeight="1">
      <c r="A25" s="57"/>
      <c r="B25" s="82" t="s">
        <v>237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4"/>
      <c r="Q25" s="31" t="s">
        <v>236</v>
      </c>
      <c r="R25" s="30">
        <v>853</v>
      </c>
      <c r="S25" s="81"/>
      <c r="T25" s="81"/>
      <c r="U25" s="81"/>
      <c r="V25" s="81"/>
      <c r="W25" s="81"/>
      <c r="X25" s="29">
        <v>0</v>
      </c>
      <c r="Y25" s="28">
        <v>74.3</v>
      </c>
      <c r="Z25" s="27"/>
      <c r="AA25" s="26">
        <v>481</v>
      </c>
      <c r="AB25" s="19"/>
    </row>
    <row r="26" spans="1:28" ht="34.5" customHeight="1">
      <c r="A26" s="57"/>
      <c r="B26" s="82" t="s">
        <v>235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4"/>
      <c r="Q26" s="31" t="s">
        <v>232</v>
      </c>
      <c r="R26" s="30">
        <v>244</v>
      </c>
      <c r="S26" s="81"/>
      <c r="T26" s="81"/>
      <c r="U26" s="81"/>
      <c r="V26" s="81"/>
      <c r="W26" s="81"/>
      <c r="X26" s="29">
        <v>0</v>
      </c>
      <c r="Y26" s="28">
        <v>5225.1000000000004</v>
      </c>
      <c r="Z26" s="27"/>
      <c r="AA26" s="26">
        <v>29985</v>
      </c>
      <c r="AB26" s="19"/>
    </row>
    <row r="27" spans="1:28" ht="45.75" customHeight="1">
      <c r="A27" s="57"/>
      <c r="B27" s="82" t="s">
        <v>234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4"/>
      <c r="Q27" s="31" t="s">
        <v>232</v>
      </c>
      <c r="R27" s="30">
        <v>321</v>
      </c>
      <c r="S27" s="81"/>
      <c r="T27" s="81"/>
      <c r="U27" s="81"/>
      <c r="V27" s="81"/>
      <c r="W27" s="81"/>
      <c r="X27" s="29">
        <v>0</v>
      </c>
      <c r="Y27" s="28">
        <v>55.1</v>
      </c>
      <c r="Z27" s="27"/>
      <c r="AA27" s="26">
        <v>633</v>
      </c>
      <c r="AB27" s="19"/>
    </row>
    <row r="28" spans="1:28" ht="57" customHeight="1">
      <c r="A28" s="57"/>
      <c r="B28" s="82" t="s">
        <v>233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4"/>
      <c r="Q28" s="31" t="s">
        <v>232</v>
      </c>
      <c r="R28" s="30">
        <v>611</v>
      </c>
      <c r="S28" s="81"/>
      <c r="T28" s="81"/>
      <c r="U28" s="81"/>
      <c r="V28" s="81"/>
      <c r="W28" s="81"/>
      <c r="X28" s="29">
        <v>0</v>
      </c>
      <c r="Y28" s="28">
        <v>1470.1</v>
      </c>
      <c r="Z28" s="27"/>
      <c r="AA28" s="26">
        <v>2557</v>
      </c>
      <c r="AB28" s="19"/>
    </row>
    <row r="29" spans="1:28" ht="36.75" customHeight="1">
      <c r="A29" s="57"/>
      <c r="B29" s="82" t="s">
        <v>231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4"/>
      <c r="Q29" s="31" t="s">
        <v>230</v>
      </c>
      <c r="R29" s="30">
        <v>244</v>
      </c>
      <c r="S29" s="81"/>
      <c r="T29" s="81"/>
      <c r="U29" s="81"/>
      <c r="V29" s="81"/>
      <c r="W29" s="81"/>
      <c r="X29" s="29">
        <v>0</v>
      </c>
      <c r="Y29" s="28">
        <v>0</v>
      </c>
      <c r="Z29" s="27"/>
      <c r="AA29" s="26">
        <v>1397</v>
      </c>
      <c r="AB29" s="19"/>
    </row>
    <row r="30" spans="1:28" ht="34.5" customHeight="1">
      <c r="A30" s="57"/>
      <c r="B30" s="123" t="s">
        <v>309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4"/>
      <c r="Q30" s="31" t="s">
        <v>227</v>
      </c>
      <c r="R30" s="30">
        <v>111</v>
      </c>
      <c r="S30" s="81"/>
      <c r="T30" s="81"/>
      <c r="U30" s="81"/>
      <c r="V30" s="81"/>
      <c r="W30" s="81"/>
      <c r="X30" s="29">
        <v>0</v>
      </c>
      <c r="Y30" s="28">
        <v>666.8</v>
      </c>
      <c r="Z30" s="27"/>
      <c r="AA30" s="26">
        <v>1384</v>
      </c>
      <c r="AB30" s="19"/>
    </row>
    <row r="31" spans="1:28" ht="34.5" customHeight="1">
      <c r="A31" s="57"/>
      <c r="B31" s="123" t="s">
        <v>310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4"/>
      <c r="Q31" s="31" t="s">
        <v>227</v>
      </c>
      <c r="R31" s="30">
        <v>113</v>
      </c>
      <c r="S31" s="81"/>
      <c r="T31" s="81"/>
      <c r="U31" s="81"/>
      <c r="V31" s="81"/>
      <c r="W31" s="81"/>
      <c r="X31" s="29">
        <v>0</v>
      </c>
      <c r="Y31" s="28">
        <v>666.8</v>
      </c>
      <c r="Z31" s="27"/>
      <c r="AA31" s="26">
        <v>20.8</v>
      </c>
      <c r="AB31" s="19"/>
    </row>
    <row r="32" spans="1:28" ht="34.5" customHeight="1">
      <c r="A32" s="57"/>
      <c r="B32" s="82" t="s">
        <v>229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4"/>
      <c r="Q32" s="31" t="s">
        <v>227</v>
      </c>
      <c r="R32" s="30">
        <v>119</v>
      </c>
      <c r="S32" s="81"/>
      <c r="T32" s="81"/>
      <c r="U32" s="81"/>
      <c r="V32" s="81"/>
      <c r="W32" s="81"/>
      <c r="X32" s="29">
        <v>0</v>
      </c>
      <c r="Y32" s="28">
        <v>666.8</v>
      </c>
      <c r="Z32" s="27"/>
      <c r="AA32" s="26">
        <v>418</v>
      </c>
      <c r="AB32" s="19"/>
    </row>
    <row r="33" spans="1:28" ht="23.25" customHeight="1">
      <c r="A33" s="57"/>
      <c r="B33" s="82" t="s">
        <v>228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4"/>
      <c r="Q33" s="31" t="s">
        <v>227</v>
      </c>
      <c r="R33" s="30">
        <v>244</v>
      </c>
      <c r="S33" s="81"/>
      <c r="T33" s="81"/>
      <c r="U33" s="81"/>
      <c r="V33" s="81"/>
      <c r="W33" s="81"/>
      <c r="X33" s="29">
        <v>0</v>
      </c>
      <c r="Y33" s="28">
        <v>8193.2000000000007</v>
      </c>
      <c r="Z33" s="27"/>
      <c r="AA33" s="26">
        <v>29037</v>
      </c>
      <c r="AB33" s="19"/>
    </row>
    <row r="34" spans="1:28" ht="39.75" customHeight="1">
      <c r="A34" s="57"/>
      <c r="B34" s="82" t="s">
        <v>226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4"/>
      <c r="Q34" s="31" t="s">
        <v>225</v>
      </c>
      <c r="R34" s="30">
        <v>244</v>
      </c>
      <c r="S34" s="81"/>
      <c r="T34" s="81"/>
      <c r="U34" s="81"/>
      <c r="V34" s="81"/>
      <c r="W34" s="81"/>
      <c r="X34" s="29">
        <v>0</v>
      </c>
      <c r="Y34" s="28">
        <v>100</v>
      </c>
      <c r="Z34" s="27"/>
      <c r="AA34" s="26">
        <v>100</v>
      </c>
      <c r="AB34" s="19"/>
    </row>
    <row r="35" spans="1:28" ht="34.5" customHeight="1">
      <c r="A35" s="57"/>
      <c r="B35" s="82" t="s">
        <v>224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4"/>
      <c r="Q35" s="31" t="s">
        <v>221</v>
      </c>
      <c r="R35" s="30">
        <v>244</v>
      </c>
      <c r="S35" s="81"/>
      <c r="T35" s="81"/>
      <c r="U35" s="81"/>
      <c r="V35" s="81"/>
      <c r="W35" s="81"/>
      <c r="X35" s="29">
        <v>0</v>
      </c>
      <c r="Y35" s="28">
        <v>289.39999999999998</v>
      </c>
      <c r="Z35" s="27"/>
      <c r="AA35" s="26">
        <v>801</v>
      </c>
      <c r="AB35" s="19"/>
    </row>
    <row r="36" spans="1:28" ht="45.75" customHeight="1">
      <c r="A36" s="57"/>
      <c r="B36" s="82" t="s">
        <v>223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4"/>
      <c r="Q36" s="31" t="s">
        <v>221</v>
      </c>
      <c r="R36" s="30">
        <v>321</v>
      </c>
      <c r="S36" s="81"/>
      <c r="T36" s="81"/>
      <c r="U36" s="81"/>
      <c r="V36" s="81"/>
      <c r="W36" s="81"/>
      <c r="X36" s="29">
        <v>0</v>
      </c>
      <c r="Y36" s="28">
        <v>3</v>
      </c>
      <c r="Z36" s="27"/>
      <c r="AA36" s="26">
        <v>34</v>
      </c>
      <c r="AB36" s="19"/>
    </row>
    <row r="37" spans="1:28" ht="57" customHeight="1">
      <c r="A37" s="57"/>
      <c r="B37" s="82" t="s">
        <v>222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4"/>
      <c r="Q37" s="31" t="s">
        <v>221</v>
      </c>
      <c r="R37" s="30">
        <v>611</v>
      </c>
      <c r="S37" s="81"/>
      <c r="T37" s="81"/>
      <c r="U37" s="81"/>
      <c r="V37" s="81"/>
      <c r="W37" s="81"/>
      <c r="X37" s="29">
        <v>0</v>
      </c>
      <c r="Y37" s="28">
        <v>367.5</v>
      </c>
      <c r="Z37" s="27"/>
      <c r="AA37" s="26">
        <v>640</v>
      </c>
      <c r="AB37" s="19"/>
    </row>
    <row r="38" spans="1:28" ht="57" customHeight="1">
      <c r="A38" s="57"/>
      <c r="B38" s="82" t="s">
        <v>220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4"/>
      <c r="Q38" s="31" t="s">
        <v>219</v>
      </c>
      <c r="R38" s="30" t="s">
        <v>65</v>
      </c>
      <c r="S38" s="81"/>
      <c r="T38" s="81"/>
      <c r="U38" s="81"/>
      <c r="V38" s="81"/>
      <c r="W38" s="81"/>
      <c r="X38" s="29">
        <v>0</v>
      </c>
      <c r="Y38" s="28">
        <v>53370.6</v>
      </c>
      <c r="Z38" s="27"/>
      <c r="AA38" s="26">
        <v>83364</v>
      </c>
      <c r="AB38" s="19"/>
    </row>
    <row r="39" spans="1:28" ht="68.25" customHeight="1">
      <c r="A39" s="57"/>
      <c r="B39" s="82" t="s">
        <v>218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4"/>
      <c r="Q39" s="31" t="s">
        <v>217</v>
      </c>
      <c r="R39" s="30">
        <v>112</v>
      </c>
      <c r="S39" s="81"/>
      <c r="T39" s="81"/>
      <c r="U39" s="81"/>
      <c r="V39" s="81"/>
      <c r="W39" s="81"/>
      <c r="X39" s="29">
        <v>0</v>
      </c>
      <c r="Y39" s="28">
        <v>371.5</v>
      </c>
      <c r="Z39" s="27"/>
      <c r="AA39" s="26">
        <v>1185</v>
      </c>
      <c r="AB39" s="19"/>
    </row>
    <row r="40" spans="1:28" ht="90.75" customHeight="1">
      <c r="A40" s="57"/>
      <c r="B40" s="82" t="s">
        <v>200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4"/>
      <c r="Q40" s="31" t="s">
        <v>216</v>
      </c>
      <c r="R40" s="30">
        <v>244</v>
      </c>
      <c r="S40" s="81"/>
      <c r="T40" s="81"/>
      <c r="U40" s="81"/>
      <c r="V40" s="81"/>
      <c r="W40" s="81"/>
      <c r="X40" s="29">
        <v>0</v>
      </c>
      <c r="Y40" s="28">
        <v>220</v>
      </c>
      <c r="Z40" s="27"/>
      <c r="AA40" s="26">
        <v>220</v>
      </c>
      <c r="AB40" s="19"/>
    </row>
    <row r="41" spans="1:28" ht="90.75" customHeight="1">
      <c r="A41" s="57"/>
      <c r="B41" s="123" t="s">
        <v>311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4"/>
      <c r="Q41" s="31" t="s">
        <v>212</v>
      </c>
      <c r="R41" s="30">
        <v>111</v>
      </c>
      <c r="S41" s="81"/>
      <c r="T41" s="81"/>
      <c r="U41" s="81"/>
      <c r="V41" s="81"/>
      <c r="W41" s="81"/>
      <c r="X41" s="29">
        <v>0</v>
      </c>
      <c r="Y41" s="28">
        <v>52362.5</v>
      </c>
      <c r="Z41" s="27"/>
      <c r="AA41" s="26">
        <v>62624</v>
      </c>
      <c r="AB41" s="19"/>
    </row>
    <row r="42" spans="1:28" ht="90.75" customHeight="1">
      <c r="A42" s="57"/>
      <c r="B42" s="123" t="s">
        <v>312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4"/>
      <c r="Q42" s="31" t="s">
        <v>212</v>
      </c>
      <c r="R42" s="30">
        <v>112</v>
      </c>
      <c r="S42" s="81"/>
      <c r="T42" s="81"/>
      <c r="U42" s="81"/>
      <c r="V42" s="81"/>
      <c r="W42" s="81"/>
      <c r="X42" s="29">
        <v>0</v>
      </c>
      <c r="Y42" s="28">
        <v>52362.5</v>
      </c>
      <c r="Z42" s="27"/>
      <c r="AA42" s="26">
        <v>27.6</v>
      </c>
      <c r="AB42" s="19"/>
    </row>
    <row r="43" spans="1:28" ht="68.25" customHeight="1">
      <c r="A43" s="57"/>
      <c r="B43" s="82" t="s">
        <v>215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4"/>
      <c r="Q43" s="31" t="s">
        <v>212</v>
      </c>
      <c r="R43" s="30">
        <v>119</v>
      </c>
      <c r="S43" s="81"/>
      <c r="T43" s="81"/>
      <c r="U43" s="81"/>
      <c r="V43" s="81"/>
      <c r="W43" s="81"/>
      <c r="X43" s="29">
        <v>0</v>
      </c>
      <c r="Y43" s="28">
        <v>52362.5</v>
      </c>
      <c r="Z43" s="27"/>
      <c r="AA43" s="26">
        <v>18780</v>
      </c>
      <c r="AB43" s="19"/>
    </row>
    <row r="44" spans="1:28" ht="51" customHeight="1">
      <c r="A44" s="57"/>
      <c r="B44" s="82" t="s">
        <v>214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4"/>
      <c r="Q44" s="31" t="s">
        <v>212</v>
      </c>
      <c r="R44" s="30">
        <v>244</v>
      </c>
      <c r="S44" s="81"/>
      <c r="T44" s="81"/>
      <c r="U44" s="81"/>
      <c r="V44" s="81"/>
      <c r="W44" s="81"/>
      <c r="X44" s="29">
        <v>0</v>
      </c>
      <c r="Y44" s="28">
        <v>213.6</v>
      </c>
      <c r="Z44" s="27"/>
      <c r="AA44" s="26">
        <v>324</v>
      </c>
      <c r="AB44" s="19"/>
    </row>
    <row r="45" spans="1:28" ht="64.5" customHeight="1">
      <c r="A45" s="57"/>
      <c r="B45" s="82" t="s">
        <v>213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4"/>
      <c r="Q45" s="31" t="s">
        <v>212</v>
      </c>
      <c r="R45" s="30">
        <v>321</v>
      </c>
      <c r="S45" s="81"/>
      <c r="T45" s="81"/>
      <c r="U45" s="81"/>
      <c r="V45" s="81"/>
      <c r="W45" s="81"/>
      <c r="X45" s="29">
        <v>0</v>
      </c>
      <c r="Y45" s="28">
        <v>203</v>
      </c>
      <c r="Z45" s="27"/>
      <c r="AA45" s="26">
        <v>203</v>
      </c>
      <c r="AB45" s="19"/>
    </row>
    <row r="46" spans="1:28" ht="15.75" customHeight="1">
      <c r="A46" s="57"/>
      <c r="B46" s="82" t="s">
        <v>211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4"/>
      <c r="Q46" s="31" t="s">
        <v>210</v>
      </c>
      <c r="R46" s="30" t="s">
        <v>65</v>
      </c>
      <c r="S46" s="81"/>
      <c r="T46" s="81"/>
      <c r="U46" s="81"/>
      <c r="V46" s="81"/>
      <c r="W46" s="81"/>
      <c r="X46" s="29">
        <v>0</v>
      </c>
      <c r="Y46" s="28">
        <v>176392.9</v>
      </c>
      <c r="Z46" s="27"/>
      <c r="AA46" s="26">
        <f>SUM(AA47:AA59)</f>
        <v>282070.40000000002</v>
      </c>
      <c r="AB46" s="19"/>
    </row>
    <row r="47" spans="1:28" ht="24" customHeight="1">
      <c r="A47" s="57"/>
      <c r="B47" s="123" t="s">
        <v>313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4"/>
      <c r="Q47" s="65" t="s">
        <v>205</v>
      </c>
      <c r="R47" s="30">
        <v>111</v>
      </c>
      <c r="S47" s="81"/>
      <c r="T47" s="81"/>
      <c r="U47" s="81"/>
      <c r="V47" s="81"/>
      <c r="W47" s="81"/>
      <c r="X47" s="29">
        <v>0</v>
      </c>
      <c r="Y47" s="28">
        <v>21994.1</v>
      </c>
      <c r="Z47" s="27"/>
      <c r="AA47" s="26">
        <f>27368+1160</f>
        <v>28528</v>
      </c>
      <c r="AB47" s="19"/>
    </row>
    <row r="48" spans="1:28" ht="23.25" customHeight="1">
      <c r="A48" s="57"/>
      <c r="B48" s="123" t="s">
        <v>314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4"/>
      <c r="Q48" s="65" t="s">
        <v>205</v>
      </c>
      <c r="R48" s="30">
        <v>112</v>
      </c>
      <c r="S48" s="81"/>
      <c r="T48" s="81"/>
      <c r="U48" s="81"/>
      <c r="V48" s="81"/>
      <c r="W48" s="81"/>
      <c r="X48" s="29">
        <v>0</v>
      </c>
      <c r="Y48" s="28">
        <v>21994.1</v>
      </c>
      <c r="Z48" s="27"/>
      <c r="AA48" s="26">
        <v>238</v>
      </c>
      <c r="AB48" s="19"/>
    </row>
    <row r="49" spans="1:28" ht="34.5" customHeight="1">
      <c r="A49" s="57"/>
      <c r="B49" s="82" t="s">
        <v>209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4"/>
      <c r="Q49" s="65" t="s">
        <v>205</v>
      </c>
      <c r="R49" s="30">
        <v>119</v>
      </c>
      <c r="S49" s="81"/>
      <c r="T49" s="81"/>
      <c r="U49" s="81"/>
      <c r="V49" s="81"/>
      <c r="W49" s="81"/>
      <c r="X49" s="29">
        <v>0</v>
      </c>
      <c r="Y49" s="28">
        <v>21994.1</v>
      </c>
      <c r="Z49" s="27"/>
      <c r="AA49" s="26">
        <f>7114+1544</f>
        <v>8658</v>
      </c>
      <c r="AB49" s="19"/>
    </row>
    <row r="50" spans="1:28" ht="23.25" customHeight="1">
      <c r="A50" s="57"/>
      <c r="B50" s="82" t="s">
        <v>208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4"/>
      <c r="Q50" s="31" t="s">
        <v>205</v>
      </c>
      <c r="R50" s="30">
        <v>244</v>
      </c>
      <c r="S50" s="81"/>
      <c r="T50" s="81"/>
      <c r="U50" s="81"/>
      <c r="V50" s="81"/>
      <c r="W50" s="81"/>
      <c r="X50" s="29">
        <v>0</v>
      </c>
      <c r="Y50" s="28">
        <v>30161.7</v>
      </c>
      <c r="Z50" s="27"/>
      <c r="AA50" s="26">
        <v>54700</v>
      </c>
      <c r="AB50" s="19"/>
    </row>
    <row r="51" spans="1:28" ht="34.5" customHeight="1">
      <c r="A51" s="57"/>
      <c r="B51" s="82" t="s">
        <v>207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4"/>
      <c r="Q51" s="31" t="s">
        <v>205</v>
      </c>
      <c r="R51" s="30">
        <v>831</v>
      </c>
      <c r="S51" s="81"/>
      <c r="T51" s="81"/>
      <c r="U51" s="81"/>
      <c r="V51" s="81"/>
      <c r="W51" s="81"/>
      <c r="X51" s="29">
        <v>0</v>
      </c>
      <c r="Y51" s="28">
        <v>50.7</v>
      </c>
      <c r="Z51" s="27"/>
      <c r="AA51" s="26">
        <v>96</v>
      </c>
      <c r="AB51" s="19"/>
    </row>
    <row r="52" spans="1:28" ht="23.25" customHeight="1">
      <c r="A52" s="57"/>
      <c r="B52" s="82" t="s">
        <v>206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4"/>
      <c r="Q52" s="31" t="s">
        <v>205</v>
      </c>
      <c r="R52" s="30">
        <v>853</v>
      </c>
      <c r="S52" s="81"/>
      <c r="T52" s="81"/>
      <c r="U52" s="81"/>
      <c r="V52" s="81"/>
      <c r="W52" s="81"/>
      <c r="X52" s="29">
        <v>0</v>
      </c>
      <c r="Y52" s="28">
        <v>2839.3</v>
      </c>
      <c r="Z52" s="27"/>
      <c r="AA52" s="26">
        <v>3408</v>
      </c>
      <c r="AB52" s="19"/>
    </row>
    <row r="53" spans="1:28" ht="34.5" customHeight="1">
      <c r="A53" s="57"/>
      <c r="B53" s="82" t="s">
        <v>204</v>
      </c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4"/>
      <c r="Q53" s="31" t="s">
        <v>203</v>
      </c>
      <c r="R53" s="30">
        <v>244</v>
      </c>
      <c r="S53" s="81"/>
      <c r="T53" s="81"/>
      <c r="U53" s="81"/>
      <c r="V53" s="81"/>
      <c r="W53" s="81"/>
      <c r="X53" s="29">
        <v>0</v>
      </c>
      <c r="Y53" s="28">
        <v>0</v>
      </c>
      <c r="Z53" s="27"/>
      <c r="AA53" s="26">
        <v>520</v>
      </c>
      <c r="AB53" s="19"/>
    </row>
    <row r="54" spans="1:28" ht="68.25" customHeight="1">
      <c r="A54" s="57"/>
      <c r="B54" s="82" t="s">
        <v>202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4"/>
      <c r="Q54" s="31" t="s">
        <v>201</v>
      </c>
      <c r="R54" s="30">
        <v>112</v>
      </c>
      <c r="S54" s="81"/>
      <c r="T54" s="81"/>
      <c r="U54" s="81"/>
      <c r="V54" s="81"/>
      <c r="W54" s="81"/>
      <c r="X54" s="29">
        <v>0</v>
      </c>
      <c r="Y54" s="28">
        <v>1934.5</v>
      </c>
      <c r="Z54" s="27"/>
      <c r="AA54" s="26">
        <v>3924</v>
      </c>
      <c r="AB54" s="19"/>
    </row>
    <row r="55" spans="1:28" ht="90.75" customHeight="1">
      <c r="A55" s="57"/>
      <c r="B55" s="82" t="s">
        <v>200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4"/>
      <c r="Q55" s="31" t="s">
        <v>199</v>
      </c>
      <c r="R55" s="30">
        <v>244</v>
      </c>
      <c r="S55" s="81"/>
      <c r="T55" s="81"/>
      <c r="U55" s="81"/>
      <c r="V55" s="81"/>
      <c r="W55" s="81"/>
      <c r="X55" s="29">
        <v>0</v>
      </c>
      <c r="Y55" s="28">
        <v>723</v>
      </c>
      <c r="Z55" s="27"/>
      <c r="AA55" s="26">
        <v>723</v>
      </c>
      <c r="AB55" s="19"/>
    </row>
    <row r="56" spans="1:28" ht="90.75" customHeight="1">
      <c r="A56" s="57"/>
      <c r="B56" s="123" t="s">
        <v>315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4"/>
      <c r="Q56" s="31" t="s">
        <v>196</v>
      </c>
      <c r="R56" s="30">
        <v>111</v>
      </c>
      <c r="S56" s="81"/>
      <c r="T56" s="81"/>
      <c r="U56" s="81"/>
      <c r="V56" s="81"/>
      <c r="W56" s="81"/>
      <c r="X56" s="29">
        <v>0</v>
      </c>
      <c r="Y56" s="28">
        <v>111157.7</v>
      </c>
      <c r="Z56" s="27"/>
      <c r="AA56" s="26">
        <v>128843</v>
      </c>
      <c r="AB56" s="19"/>
    </row>
    <row r="57" spans="1:28" ht="90.75" customHeight="1">
      <c r="A57" s="57"/>
      <c r="B57" s="123" t="s">
        <v>316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4"/>
      <c r="Q57" s="31" t="s">
        <v>196</v>
      </c>
      <c r="R57" s="30">
        <v>112</v>
      </c>
      <c r="S57" s="81"/>
      <c r="T57" s="81"/>
      <c r="U57" s="81"/>
      <c r="V57" s="81"/>
      <c r="W57" s="81"/>
      <c r="X57" s="29">
        <v>0</v>
      </c>
      <c r="Y57" s="28">
        <v>111157.7</v>
      </c>
      <c r="Z57" s="27"/>
      <c r="AA57" s="26">
        <v>168.4</v>
      </c>
      <c r="AB57" s="19"/>
    </row>
    <row r="58" spans="1:28" ht="68.25" customHeight="1">
      <c r="A58" s="57"/>
      <c r="B58" s="82" t="s">
        <v>198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4"/>
      <c r="Q58" s="31" t="s">
        <v>196</v>
      </c>
      <c r="R58" s="30">
        <v>119</v>
      </c>
      <c r="S58" s="81"/>
      <c r="T58" s="81"/>
      <c r="U58" s="81"/>
      <c r="V58" s="81"/>
      <c r="W58" s="81"/>
      <c r="X58" s="29">
        <v>0</v>
      </c>
      <c r="Y58" s="28">
        <v>111157.7</v>
      </c>
      <c r="Z58" s="27"/>
      <c r="AA58" s="26">
        <v>41070</v>
      </c>
      <c r="AB58" s="19"/>
    </row>
    <row r="59" spans="1:28" ht="51.75" customHeight="1">
      <c r="A59" s="57"/>
      <c r="B59" s="82" t="s">
        <v>197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4"/>
      <c r="Q59" s="31" t="s">
        <v>196</v>
      </c>
      <c r="R59" s="30">
        <v>244</v>
      </c>
      <c r="S59" s="81"/>
      <c r="T59" s="81"/>
      <c r="U59" s="81"/>
      <c r="V59" s="81"/>
      <c r="W59" s="81"/>
      <c r="X59" s="29">
        <v>0</v>
      </c>
      <c r="Y59" s="28">
        <v>7531.9</v>
      </c>
      <c r="Z59" s="27"/>
      <c r="AA59" s="26">
        <v>11194</v>
      </c>
      <c r="AB59" s="19"/>
    </row>
    <row r="60" spans="1:28" ht="15.75" customHeight="1">
      <c r="A60" s="57"/>
      <c r="B60" s="82" t="s">
        <v>195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4"/>
      <c r="Q60" s="31" t="s">
        <v>194</v>
      </c>
      <c r="R60" s="30" t="s">
        <v>65</v>
      </c>
      <c r="S60" s="81"/>
      <c r="T60" s="81"/>
      <c r="U60" s="81"/>
      <c r="V60" s="81"/>
      <c r="W60" s="81"/>
      <c r="X60" s="29">
        <v>0</v>
      </c>
      <c r="Y60" s="28">
        <v>15633.9</v>
      </c>
      <c r="Z60" s="27"/>
      <c r="AA60" s="26">
        <v>24747</v>
      </c>
      <c r="AB60" s="19"/>
    </row>
    <row r="61" spans="1:28" ht="23.25" customHeight="1">
      <c r="A61" s="57"/>
      <c r="B61" s="82" t="s">
        <v>193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4"/>
      <c r="Q61" s="31" t="s">
        <v>192</v>
      </c>
      <c r="R61" s="30">
        <v>612</v>
      </c>
      <c r="S61" s="81"/>
      <c r="T61" s="81"/>
      <c r="U61" s="81"/>
      <c r="V61" s="81"/>
      <c r="W61" s="81"/>
      <c r="X61" s="29">
        <v>0</v>
      </c>
      <c r="Y61" s="28">
        <v>10556.5</v>
      </c>
      <c r="Z61" s="27"/>
      <c r="AA61" s="26">
        <v>16477</v>
      </c>
      <c r="AB61" s="19"/>
    </row>
    <row r="62" spans="1:28" ht="90.75" customHeight="1">
      <c r="A62" s="57"/>
      <c r="B62" s="82" t="s">
        <v>191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4"/>
      <c r="Q62" s="31" t="s">
        <v>190</v>
      </c>
      <c r="R62" s="30">
        <v>611</v>
      </c>
      <c r="S62" s="81"/>
      <c r="T62" s="81"/>
      <c r="U62" s="81"/>
      <c r="V62" s="81"/>
      <c r="W62" s="81"/>
      <c r="X62" s="29">
        <v>0</v>
      </c>
      <c r="Y62" s="28">
        <v>5077.3999999999996</v>
      </c>
      <c r="Z62" s="27"/>
      <c r="AA62" s="26">
        <v>8270</v>
      </c>
      <c r="AB62" s="19"/>
    </row>
    <row r="63" spans="1:28" ht="15.75" customHeight="1">
      <c r="A63" s="57"/>
      <c r="B63" s="82" t="s">
        <v>189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4"/>
      <c r="Q63" s="31" t="s">
        <v>188</v>
      </c>
      <c r="R63" s="30" t="s">
        <v>65</v>
      </c>
      <c r="S63" s="81"/>
      <c r="T63" s="81"/>
      <c r="U63" s="81"/>
      <c r="V63" s="81"/>
      <c r="W63" s="81"/>
      <c r="X63" s="29">
        <v>0</v>
      </c>
      <c r="Y63" s="28">
        <v>1015.7</v>
      </c>
      <c r="Z63" s="27"/>
      <c r="AA63" s="26">
        <v>2153</v>
      </c>
      <c r="AB63" s="19"/>
    </row>
    <row r="64" spans="1:28" ht="36" customHeight="1">
      <c r="A64" s="57"/>
      <c r="B64" s="82" t="s">
        <v>187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4"/>
      <c r="Q64" s="31" t="s">
        <v>184</v>
      </c>
      <c r="R64" s="30">
        <v>119</v>
      </c>
      <c r="S64" s="81"/>
      <c r="T64" s="81"/>
      <c r="U64" s="81"/>
      <c r="V64" s="81"/>
      <c r="W64" s="81"/>
      <c r="X64" s="29">
        <v>0</v>
      </c>
      <c r="Y64" s="28">
        <v>380.2</v>
      </c>
      <c r="Z64" s="27"/>
      <c r="AA64" s="26">
        <v>614</v>
      </c>
      <c r="AB64" s="19"/>
    </row>
    <row r="65" spans="1:28" ht="23.25" customHeight="1">
      <c r="A65" s="57"/>
      <c r="B65" s="82" t="s">
        <v>186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4"/>
      <c r="Q65" s="31" t="s">
        <v>184</v>
      </c>
      <c r="R65" s="30">
        <v>244</v>
      </c>
      <c r="S65" s="81"/>
      <c r="T65" s="81"/>
      <c r="U65" s="81"/>
      <c r="V65" s="81"/>
      <c r="W65" s="81"/>
      <c r="X65" s="29">
        <v>0</v>
      </c>
      <c r="Y65" s="28">
        <v>633.4</v>
      </c>
      <c r="Z65" s="27"/>
      <c r="AA65" s="26">
        <v>1519</v>
      </c>
      <c r="AB65" s="19"/>
    </row>
    <row r="66" spans="1:28" ht="15.75" customHeight="1">
      <c r="A66" s="57"/>
      <c r="B66" s="82" t="s">
        <v>185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4"/>
      <c r="Q66" s="31" t="s">
        <v>184</v>
      </c>
      <c r="R66" s="30">
        <v>853</v>
      </c>
      <c r="S66" s="81"/>
      <c r="T66" s="81"/>
      <c r="U66" s="81"/>
      <c r="V66" s="81"/>
      <c r="W66" s="81"/>
      <c r="X66" s="29">
        <v>0</v>
      </c>
      <c r="Y66" s="28">
        <v>2.1</v>
      </c>
      <c r="Z66" s="27"/>
      <c r="AA66" s="26">
        <v>20</v>
      </c>
      <c r="AB66" s="19"/>
    </row>
    <row r="67" spans="1:28" ht="15.75" customHeight="1">
      <c r="A67" s="57"/>
      <c r="B67" s="82" t="s">
        <v>183</v>
      </c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4"/>
      <c r="Q67" s="31" t="s">
        <v>182</v>
      </c>
      <c r="R67" s="30" t="s">
        <v>65</v>
      </c>
      <c r="S67" s="81"/>
      <c r="T67" s="81"/>
      <c r="U67" s="81"/>
      <c r="V67" s="81"/>
      <c r="W67" s="81"/>
      <c r="X67" s="29">
        <v>0</v>
      </c>
      <c r="Y67" s="28">
        <v>0</v>
      </c>
      <c r="Z67" s="27"/>
      <c r="AA67" s="26">
        <v>200</v>
      </c>
      <c r="AB67" s="19"/>
    </row>
    <row r="68" spans="1:28" ht="15.75" customHeight="1">
      <c r="A68" s="57"/>
      <c r="B68" s="82" t="s">
        <v>181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4"/>
      <c r="Q68" s="31" t="s">
        <v>180</v>
      </c>
      <c r="R68" s="30">
        <v>244</v>
      </c>
      <c r="S68" s="81"/>
      <c r="T68" s="81"/>
      <c r="U68" s="81"/>
      <c r="V68" s="81"/>
      <c r="W68" s="81"/>
      <c r="X68" s="29">
        <v>0</v>
      </c>
      <c r="Y68" s="28">
        <v>0</v>
      </c>
      <c r="Z68" s="27"/>
      <c r="AA68" s="26">
        <v>200</v>
      </c>
      <c r="AB68" s="19"/>
    </row>
    <row r="69" spans="1:28" ht="34.5" customHeight="1">
      <c r="A69" s="57"/>
      <c r="B69" s="82" t="s">
        <v>179</v>
      </c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4"/>
      <c r="Q69" s="31" t="s">
        <v>178</v>
      </c>
      <c r="R69" s="30" t="s">
        <v>65</v>
      </c>
      <c r="S69" s="81"/>
      <c r="T69" s="81"/>
      <c r="U69" s="81"/>
      <c r="V69" s="81"/>
      <c r="W69" s="81"/>
      <c r="X69" s="29">
        <v>0</v>
      </c>
      <c r="Y69" s="28">
        <v>0</v>
      </c>
      <c r="Z69" s="27"/>
      <c r="AA69" s="26">
        <v>4302</v>
      </c>
      <c r="AB69" s="19"/>
    </row>
    <row r="70" spans="1:28" ht="42.75" customHeight="1">
      <c r="A70" s="57"/>
      <c r="B70" s="82" t="s">
        <v>177</v>
      </c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4"/>
      <c r="Q70" s="31" t="s">
        <v>176</v>
      </c>
      <c r="R70" s="30">
        <v>244</v>
      </c>
      <c r="S70" s="81"/>
      <c r="T70" s="81"/>
      <c r="U70" s="81"/>
      <c r="V70" s="81"/>
      <c r="W70" s="81"/>
      <c r="X70" s="29">
        <v>0</v>
      </c>
      <c r="Y70" s="28">
        <v>0</v>
      </c>
      <c r="Z70" s="27"/>
      <c r="AA70" s="26">
        <v>4302</v>
      </c>
      <c r="AB70" s="19"/>
    </row>
    <row r="71" spans="1:28" ht="23.25" customHeight="1">
      <c r="A71" s="57" t="s">
        <v>276</v>
      </c>
      <c r="B71" s="102" t="s">
        <v>304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4"/>
      <c r="Q71" s="34" t="s">
        <v>175</v>
      </c>
      <c r="R71" s="33" t="s">
        <v>65</v>
      </c>
      <c r="S71" s="79"/>
      <c r="T71" s="79"/>
      <c r="U71" s="79"/>
      <c r="V71" s="79"/>
      <c r="W71" s="79"/>
      <c r="X71" s="29">
        <v>0</v>
      </c>
      <c r="Y71" s="28">
        <v>13.6</v>
      </c>
      <c r="Z71" s="27"/>
      <c r="AA71" s="32">
        <v>100</v>
      </c>
      <c r="AB71" s="19"/>
    </row>
    <row r="72" spans="1:28" ht="50.25" customHeight="1">
      <c r="A72" s="57"/>
      <c r="B72" s="82" t="s">
        <v>174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4"/>
      <c r="Q72" s="31" t="s">
        <v>172</v>
      </c>
      <c r="R72" s="30">
        <v>123</v>
      </c>
      <c r="S72" s="81"/>
      <c r="T72" s="81"/>
      <c r="U72" s="81"/>
      <c r="V72" s="81"/>
      <c r="W72" s="81"/>
      <c r="X72" s="29">
        <v>0</v>
      </c>
      <c r="Y72" s="28">
        <v>12.8</v>
      </c>
      <c r="Z72" s="27"/>
      <c r="AA72" s="26">
        <v>14</v>
      </c>
      <c r="AB72" s="19"/>
    </row>
    <row r="73" spans="1:28" ht="27" customHeight="1">
      <c r="A73" s="57"/>
      <c r="B73" s="82" t="s">
        <v>173</v>
      </c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4"/>
      <c r="Q73" s="31" t="s">
        <v>172</v>
      </c>
      <c r="R73" s="30">
        <v>244</v>
      </c>
      <c r="S73" s="81"/>
      <c r="T73" s="81"/>
      <c r="U73" s="81"/>
      <c r="V73" s="81"/>
      <c r="W73" s="81"/>
      <c r="X73" s="29">
        <v>0</v>
      </c>
      <c r="Y73" s="28">
        <v>0.8</v>
      </c>
      <c r="Z73" s="27"/>
      <c r="AA73" s="26">
        <v>86</v>
      </c>
      <c r="AB73" s="19"/>
    </row>
    <row r="74" spans="1:28" ht="15.75" customHeight="1">
      <c r="A74" s="57" t="s">
        <v>277</v>
      </c>
      <c r="B74" s="99" t="s">
        <v>303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1"/>
      <c r="Q74" s="34" t="s">
        <v>171</v>
      </c>
      <c r="R74" s="33" t="s">
        <v>65</v>
      </c>
      <c r="S74" s="79"/>
      <c r="T74" s="79"/>
      <c r="U74" s="79"/>
      <c r="V74" s="79"/>
      <c r="W74" s="79"/>
      <c r="X74" s="29">
        <v>0</v>
      </c>
      <c r="Y74" s="28">
        <v>2</v>
      </c>
      <c r="Z74" s="27"/>
      <c r="AA74" s="32">
        <v>30</v>
      </c>
      <c r="AB74" s="19"/>
    </row>
    <row r="75" spans="1:28" ht="15.75" customHeight="1">
      <c r="A75" s="57"/>
      <c r="B75" s="82" t="s">
        <v>170</v>
      </c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4"/>
      <c r="Q75" s="31" t="s">
        <v>169</v>
      </c>
      <c r="R75" s="30" t="s">
        <v>65</v>
      </c>
      <c r="S75" s="81"/>
      <c r="T75" s="81"/>
      <c r="U75" s="81"/>
      <c r="V75" s="81"/>
      <c r="W75" s="81"/>
      <c r="X75" s="29">
        <v>0</v>
      </c>
      <c r="Y75" s="28">
        <v>2</v>
      </c>
      <c r="Z75" s="27"/>
      <c r="AA75" s="26">
        <v>30</v>
      </c>
      <c r="AB75" s="19"/>
    </row>
    <row r="76" spans="1:28" ht="23.25" customHeight="1">
      <c r="A76" s="57"/>
      <c r="B76" s="82" t="s">
        <v>168</v>
      </c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4"/>
      <c r="Q76" s="31" t="s">
        <v>167</v>
      </c>
      <c r="R76" s="30">
        <v>244</v>
      </c>
      <c r="S76" s="81"/>
      <c r="T76" s="81"/>
      <c r="U76" s="81"/>
      <c r="V76" s="81"/>
      <c r="W76" s="81"/>
      <c r="X76" s="29">
        <v>0</v>
      </c>
      <c r="Y76" s="28">
        <v>2</v>
      </c>
      <c r="Z76" s="27"/>
      <c r="AA76" s="26">
        <v>30</v>
      </c>
      <c r="AB76" s="19"/>
    </row>
    <row r="77" spans="1:28" ht="15.75" customHeight="1">
      <c r="A77" s="57" t="s">
        <v>278</v>
      </c>
      <c r="B77" s="96" t="s">
        <v>302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8"/>
      <c r="Q77" s="34" t="s">
        <v>166</v>
      </c>
      <c r="R77" s="33" t="s">
        <v>65</v>
      </c>
      <c r="S77" s="79"/>
      <c r="T77" s="79"/>
      <c r="U77" s="79"/>
      <c r="V77" s="79"/>
      <c r="W77" s="79"/>
      <c r="X77" s="29">
        <v>0</v>
      </c>
      <c r="Y77" s="28">
        <v>0</v>
      </c>
      <c r="Z77" s="27"/>
      <c r="AA77" s="32">
        <v>200</v>
      </c>
      <c r="AB77" s="19"/>
    </row>
    <row r="78" spans="1:28" ht="15.75" customHeight="1">
      <c r="A78" s="57"/>
      <c r="B78" s="82" t="s">
        <v>165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4"/>
      <c r="Q78" s="31" t="s">
        <v>164</v>
      </c>
      <c r="R78" s="30" t="s">
        <v>65</v>
      </c>
      <c r="S78" s="81"/>
      <c r="T78" s="81"/>
      <c r="U78" s="81"/>
      <c r="V78" s="81"/>
      <c r="W78" s="81"/>
      <c r="X78" s="29">
        <v>0</v>
      </c>
      <c r="Y78" s="28">
        <v>0</v>
      </c>
      <c r="Z78" s="27"/>
      <c r="AA78" s="26">
        <v>200</v>
      </c>
      <c r="AB78" s="19"/>
    </row>
    <row r="79" spans="1:28" ht="34.5" customHeight="1">
      <c r="A79" s="57"/>
      <c r="B79" s="82" t="s">
        <v>163</v>
      </c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4"/>
      <c r="Q79" s="31" t="s">
        <v>162</v>
      </c>
      <c r="R79" s="30">
        <v>119</v>
      </c>
      <c r="S79" s="81"/>
      <c r="T79" s="81"/>
      <c r="U79" s="81"/>
      <c r="V79" s="81"/>
      <c r="W79" s="81"/>
      <c r="X79" s="29">
        <v>0</v>
      </c>
      <c r="Y79" s="28">
        <v>0</v>
      </c>
      <c r="Z79" s="27"/>
      <c r="AA79" s="26">
        <v>200</v>
      </c>
      <c r="AB79" s="19"/>
    </row>
    <row r="80" spans="1:28" ht="15.75" customHeight="1">
      <c r="A80" s="57" t="s">
        <v>279</v>
      </c>
      <c r="B80" s="76" t="s">
        <v>301</v>
      </c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8"/>
      <c r="Q80" s="34" t="s">
        <v>161</v>
      </c>
      <c r="R80" s="33" t="s">
        <v>65</v>
      </c>
      <c r="S80" s="79"/>
      <c r="T80" s="79"/>
      <c r="U80" s="79"/>
      <c r="V80" s="79"/>
      <c r="W80" s="79"/>
      <c r="X80" s="29">
        <v>0</v>
      </c>
      <c r="Y80" s="28">
        <v>13746.9</v>
      </c>
      <c r="Z80" s="27"/>
      <c r="AA80" s="32">
        <v>21668</v>
      </c>
      <c r="AB80" s="19"/>
    </row>
    <row r="81" spans="1:28" ht="23.25" customHeight="1">
      <c r="A81" s="57"/>
      <c r="B81" s="82" t="s">
        <v>160</v>
      </c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4"/>
      <c r="Q81" s="31" t="s">
        <v>159</v>
      </c>
      <c r="R81" s="30">
        <v>612</v>
      </c>
      <c r="S81" s="81"/>
      <c r="T81" s="81"/>
      <c r="U81" s="81"/>
      <c r="V81" s="81"/>
      <c r="W81" s="81"/>
      <c r="X81" s="29">
        <v>0</v>
      </c>
      <c r="Y81" s="28">
        <v>9271.4</v>
      </c>
      <c r="Z81" s="27"/>
      <c r="AA81" s="26">
        <v>11822</v>
      </c>
      <c r="AB81" s="19"/>
    </row>
    <row r="82" spans="1:28" ht="45.75" customHeight="1">
      <c r="A82" s="57"/>
      <c r="B82" s="82" t="s">
        <v>158</v>
      </c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4"/>
      <c r="Q82" s="31" t="s">
        <v>156</v>
      </c>
      <c r="R82" s="30">
        <v>521</v>
      </c>
      <c r="S82" s="81"/>
      <c r="T82" s="81"/>
      <c r="U82" s="81"/>
      <c r="V82" s="81"/>
      <c r="W82" s="81"/>
      <c r="X82" s="29">
        <v>0</v>
      </c>
      <c r="Y82" s="28">
        <v>1562.5</v>
      </c>
      <c r="Z82" s="27"/>
      <c r="AA82" s="26">
        <v>2519</v>
      </c>
      <c r="AB82" s="19"/>
    </row>
    <row r="83" spans="1:28" ht="45.75" customHeight="1">
      <c r="A83" s="57"/>
      <c r="B83" s="82" t="s">
        <v>157</v>
      </c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4"/>
      <c r="Q83" s="31" t="s">
        <v>156</v>
      </c>
      <c r="R83" s="30">
        <v>611</v>
      </c>
      <c r="S83" s="81"/>
      <c r="T83" s="81"/>
      <c r="U83" s="81"/>
      <c r="V83" s="81"/>
      <c r="W83" s="81"/>
      <c r="X83" s="29">
        <v>0</v>
      </c>
      <c r="Y83" s="28">
        <v>2427.5</v>
      </c>
      <c r="Z83" s="27"/>
      <c r="AA83" s="26">
        <v>4045</v>
      </c>
      <c r="AB83" s="19"/>
    </row>
    <row r="84" spans="1:28" ht="57" customHeight="1">
      <c r="A84" s="57"/>
      <c r="B84" s="82" t="s">
        <v>155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4"/>
      <c r="Q84" s="31" t="s">
        <v>154</v>
      </c>
      <c r="R84" s="30">
        <v>611</v>
      </c>
      <c r="S84" s="81"/>
      <c r="T84" s="81"/>
      <c r="U84" s="81"/>
      <c r="V84" s="81"/>
      <c r="W84" s="81"/>
      <c r="X84" s="29">
        <v>0</v>
      </c>
      <c r="Y84" s="28">
        <v>485.5</v>
      </c>
      <c r="Z84" s="27"/>
      <c r="AA84" s="26">
        <v>3282</v>
      </c>
      <c r="AB84" s="19"/>
    </row>
    <row r="85" spans="1:28" ht="49.5" customHeight="1">
      <c r="A85" s="57" t="s">
        <v>280</v>
      </c>
      <c r="B85" s="76" t="s">
        <v>299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8"/>
      <c r="Q85" s="34" t="s">
        <v>153</v>
      </c>
      <c r="R85" s="33" t="s">
        <v>65</v>
      </c>
      <c r="S85" s="79"/>
      <c r="T85" s="79"/>
      <c r="U85" s="79"/>
      <c r="V85" s="79"/>
      <c r="W85" s="79"/>
      <c r="X85" s="29">
        <v>0</v>
      </c>
      <c r="Y85" s="28">
        <v>2752.6</v>
      </c>
      <c r="Z85" s="27"/>
      <c r="AA85" s="32">
        <f>5057+487.1</f>
        <v>5544.1</v>
      </c>
      <c r="AB85" s="19"/>
    </row>
    <row r="86" spans="1:28" ht="27" customHeight="1">
      <c r="A86" s="57"/>
      <c r="B86" s="82" t="s">
        <v>152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4"/>
      <c r="Q86" s="31" t="s">
        <v>151</v>
      </c>
      <c r="R86" s="30">
        <v>312</v>
      </c>
      <c r="S86" s="81"/>
      <c r="T86" s="81"/>
      <c r="U86" s="81"/>
      <c r="V86" s="81"/>
      <c r="W86" s="81"/>
      <c r="X86" s="29">
        <v>0</v>
      </c>
      <c r="Y86" s="28">
        <v>2752.6</v>
      </c>
      <c r="Z86" s="27"/>
      <c r="AA86" s="60">
        <f>5057+487.1</f>
        <v>5544.1</v>
      </c>
      <c r="AB86" s="19"/>
    </row>
    <row r="87" spans="1:28" ht="54.75" customHeight="1">
      <c r="A87" s="57" t="s">
        <v>281</v>
      </c>
      <c r="B87" s="76" t="s">
        <v>300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8"/>
      <c r="Q87" s="34" t="s">
        <v>150</v>
      </c>
      <c r="R87" s="33" t="s">
        <v>65</v>
      </c>
      <c r="S87" s="79"/>
      <c r="T87" s="79"/>
      <c r="U87" s="79"/>
      <c r="V87" s="79"/>
      <c r="W87" s="79"/>
      <c r="X87" s="29">
        <v>0</v>
      </c>
      <c r="Y87" s="28">
        <v>5627.8</v>
      </c>
      <c r="Z87" s="27"/>
      <c r="AA87" s="32">
        <v>21771</v>
      </c>
      <c r="AB87" s="19"/>
    </row>
    <row r="88" spans="1:28" ht="79.5" customHeight="1">
      <c r="A88" s="57"/>
      <c r="B88" s="82" t="s">
        <v>149</v>
      </c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4"/>
      <c r="Q88" s="31" t="s">
        <v>147</v>
      </c>
      <c r="R88" s="30">
        <v>244</v>
      </c>
      <c r="S88" s="81"/>
      <c r="T88" s="81"/>
      <c r="U88" s="81"/>
      <c r="V88" s="81"/>
      <c r="W88" s="81"/>
      <c r="X88" s="29">
        <v>0</v>
      </c>
      <c r="Y88" s="28">
        <v>18.3</v>
      </c>
      <c r="Z88" s="27"/>
      <c r="AA88" s="26">
        <v>78</v>
      </c>
      <c r="AB88" s="19"/>
    </row>
    <row r="89" spans="1:28" ht="90.75" customHeight="1">
      <c r="A89" s="57"/>
      <c r="B89" s="82" t="s">
        <v>148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4"/>
      <c r="Q89" s="31" t="s">
        <v>147</v>
      </c>
      <c r="R89" s="30">
        <v>313</v>
      </c>
      <c r="S89" s="81"/>
      <c r="T89" s="81"/>
      <c r="U89" s="81"/>
      <c r="V89" s="81"/>
      <c r="W89" s="81"/>
      <c r="X89" s="29">
        <v>0</v>
      </c>
      <c r="Y89" s="28">
        <v>2252.8000000000002</v>
      </c>
      <c r="Z89" s="27"/>
      <c r="AA89" s="26">
        <v>9324</v>
      </c>
      <c r="AB89" s="19"/>
    </row>
    <row r="90" spans="1:28" ht="57" customHeight="1">
      <c r="A90" s="57"/>
      <c r="B90" s="82" t="s">
        <v>146</v>
      </c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4"/>
      <c r="Q90" s="31" t="s">
        <v>144</v>
      </c>
      <c r="R90" s="30">
        <v>129</v>
      </c>
      <c r="S90" s="81"/>
      <c r="T90" s="81"/>
      <c r="U90" s="81"/>
      <c r="V90" s="81"/>
      <c r="W90" s="81"/>
      <c r="X90" s="29">
        <v>0</v>
      </c>
      <c r="Y90" s="28">
        <v>389.8</v>
      </c>
      <c r="Z90" s="27"/>
      <c r="AA90" s="26">
        <v>1111</v>
      </c>
      <c r="AB90" s="19"/>
    </row>
    <row r="91" spans="1:28" ht="37.5" customHeight="1">
      <c r="A91" s="57"/>
      <c r="B91" s="82" t="s">
        <v>145</v>
      </c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4"/>
      <c r="Q91" s="31" t="s">
        <v>144</v>
      </c>
      <c r="R91" s="30">
        <v>244</v>
      </c>
      <c r="S91" s="81"/>
      <c r="T91" s="81"/>
      <c r="U91" s="81"/>
      <c r="V91" s="81"/>
      <c r="W91" s="81"/>
      <c r="X91" s="29">
        <v>0</v>
      </c>
      <c r="Y91" s="28">
        <v>0</v>
      </c>
      <c r="Z91" s="27"/>
      <c r="AA91" s="26">
        <v>85</v>
      </c>
      <c r="AB91" s="19"/>
    </row>
    <row r="92" spans="1:28" ht="55.5" customHeight="1">
      <c r="A92" s="57"/>
      <c r="B92" s="82" t="s">
        <v>143</v>
      </c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4"/>
      <c r="Q92" s="31" t="s">
        <v>142</v>
      </c>
      <c r="R92" s="30">
        <v>244</v>
      </c>
      <c r="S92" s="81"/>
      <c r="T92" s="81"/>
      <c r="U92" s="81"/>
      <c r="V92" s="81"/>
      <c r="W92" s="81"/>
      <c r="X92" s="29">
        <v>0</v>
      </c>
      <c r="Y92" s="28">
        <v>2966.9</v>
      </c>
      <c r="Z92" s="27"/>
      <c r="AA92" s="26">
        <v>11173</v>
      </c>
      <c r="AB92" s="19"/>
    </row>
    <row r="93" spans="1:28" ht="34.5" customHeight="1">
      <c r="A93" s="57" t="s">
        <v>282</v>
      </c>
      <c r="B93" s="93" t="s">
        <v>141</v>
      </c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5"/>
      <c r="Q93" s="34" t="s">
        <v>140</v>
      </c>
      <c r="R93" s="33" t="s">
        <v>65</v>
      </c>
      <c r="S93" s="79"/>
      <c r="T93" s="79"/>
      <c r="U93" s="79"/>
      <c r="V93" s="79"/>
      <c r="W93" s="79"/>
      <c r="X93" s="29">
        <v>0</v>
      </c>
      <c r="Y93" s="28">
        <v>34090.9</v>
      </c>
      <c r="Z93" s="27"/>
      <c r="AA93" s="32">
        <v>58438</v>
      </c>
      <c r="AB93" s="19"/>
    </row>
    <row r="94" spans="1:28" ht="35.25" customHeight="1">
      <c r="A94" s="57"/>
      <c r="B94" s="82" t="s">
        <v>139</v>
      </c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4"/>
      <c r="Q94" s="31" t="s">
        <v>136</v>
      </c>
      <c r="R94" s="30">
        <v>119</v>
      </c>
      <c r="S94" s="81"/>
      <c r="T94" s="81"/>
      <c r="U94" s="81"/>
      <c r="V94" s="81"/>
      <c r="W94" s="81"/>
      <c r="X94" s="29">
        <v>0</v>
      </c>
      <c r="Y94" s="28">
        <v>8211.2000000000007</v>
      </c>
      <c r="Z94" s="27"/>
      <c r="AA94" s="26">
        <v>14911</v>
      </c>
      <c r="AB94" s="19"/>
    </row>
    <row r="95" spans="1:28" ht="23.25" customHeight="1">
      <c r="A95" s="57"/>
      <c r="B95" s="82" t="s">
        <v>138</v>
      </c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4"/>
      <c r="Q95" s="31" t="s">
        <v>136</v>
      </c>
      <c r="R95" s="30">
        <v>244</v>
      </c>
      <c r="S95" s="81"/>
      <c r="T95" s="81"/>
      <c r="U95" s="81"/>
      <c r="V95" s="81"/>
      <c r="W95" s="81"/>
      <c r="X95" s="29">
        <v>0</v>
      </c>
      <c r="Y95" s="28">
        <v>1653.8</v>
      </c>
      <c r="Z95" s="27"/>
      <c r="AA95" s="26">
        <v>2209</v>
      </c>
      <c r="AB95" s="19"/>
    </row>
    <row r="96" spans="1:28" ht="23.25" customHeight="1">
      <c r="A96" s="57"/>
      <c r="B96" s="82" t="s">
        <v>137</v>
      </c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4"/>
      <c r="Q96" s="31" t="s">
        <v>136</v>
      </c>
      <c r="R96" s="30">
        <v>853</v>
      </c>
      <c r="S96" s="81"/>
      <c r="T96" s="81"/>
      <c r="U96" s="81"/>
      <c r="V96" s="81"/>
      <c r="W96" s="81"/>
      <c r="X96" s="29">
        <v>0</v>
      </c>
      <c r="Y96" s="28">
        <v>31.9</v>
      </c>
      <c r="Z96" s="27"/>
      <c r="AA96" s="26">
        <v>32</v>
      </c>
      <c r="AB96" s="19"/>
    </row>
    <row r="97" spans="1:28" ht="57" customHeight="1">
      <c r="A97" s="57"/>
      <c r="B97" s="82" t="s">
        <v>135</v>
      </c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4"/>
      <c r="Q97" s="31" t="s">
        <v>134</v>
      </c>
      <c r="R97" s="30">
        <v>611</v>
      </c>
      <c r="S97" s="81"/>
      <c r="T97" s="81"/>
      <c r="U97" s="81"/>
      <c r="V97" s="81"/>
      <c r="W97" s="81"/>
      <c r="X97" s="29">
        <v>0</v>
      </c>
      <c r="Y97" s="28">
        <v>907.9</v>
      </c>
      <c r="Z97" s="27"/>
      <c r="AA97" s="26">
        <v>1556</v>
      </c>
      <c r="AB97" s="19"/>
    </row>
    <row r="98" spans="1:28" ht="23.25" customHeight="1">
      <c r="A98" s="57"/>
      <c r="B98" s="82" t="s">
        <v>133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4"/>
      <c r="Q98" s="31" t="s">
        <v>132</v>
      </c>
      <c r="R98" s="30">
        <v>530</v>
      </c>
      <c r="S98" s="81"/>
      <c r="T98" s="81"/>
      <c r="U98" s="81"/>
      <c r="V98" s="81"/>
      <c r="W98" s="81"/>
      <c r="X98" s="29">
        <v>0</v>
      </c>
      <c r="Y98" s="28">
        <v>1038.4000000000001</v>
      </c>
      <c r="Z98" s="27"/>
      <c r="AA98" s="26">
        <v>1385</v>
      </c>
      <c r="AB98" s="19"/>
    </row>
    <row r="99" spans="1:28" ht="45.75" customHeight="1">
      <c r="A99" s="57"/>
      <c r="B99" s="82" t="s">
        <v>131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4"/>
      <c r="Q99" s="31" t="s">
        <v>130</v>
      </c>
      <c r="R99" s="30">
        <v>244</v>
      </c>
      <c r="S99" s="81"/>
      <c r="T99" s="81"/>
      <c r="U99" s="81"/>
      <c r="V99" s="81"/>
      <c r="W99" s="81"/>
      <c r="X99" s="29">
        <v>0</v>
      </c>
      <c r="Y99" s="28">
        <v>0</v>
      </c>
      <c r="Z99" s="27"/>
      <c r="AA99" s="26">
        <v>2</v>
      </c>
      <c r="AB99" s="19"/>
    </row>
    <row r="100" spans="1:28" ht="57" customHeight="1">
      <c r="A100" s="57"/>
      <c r="B100" s="82" t="s">
        <v>129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4"/>
      <c r="Q100" s="31" t="s">
        <v>127</v>
      </c>
      <c r="R100" s="30">
        <v>123</v>
      </c>
      <c r="S100" s="81"/>
      <c r="T100" s="81"/>
      <c r="U100" s="81"/>
      <c r="V100" s="81"/>
      <c r="W100" s="81"/>
      <c r="X100" s="29">
        <v>0</v>
      </c>
      <c r="Y100" s="28">
        <v>12</v>
      </c>
      <c r="Z100" s="27"/>
      <c r="AA100" s="26">
        <v>12</v>
      </c>
      <c r="AB100" s="19"/>
    </row>
    <row r="101" spans="1:28" ht="34.5" customHeight="1">
      <c r="A101" s="57"/>
      <c r="B101" s="82" t="s">
        <v>46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4"/>
      <c r="Q101" s="31" t="s">
        <v>127</v>
      </c>
      <c r="R101" s="30">
        <v>244</v>
      </c>
      <c r="S101" s="81"/>
      <c r="T101" s="81"/>
      <c r="U101" s="81"/>
      <c r="V101" s="81"/>
      <c r="W101" s="81"/>
      <c r="X101" s="29">
        <v>0</v>
      </c>
      <c r="Y101" s="28">
        <v>68.2</v>
      </c>
      <c r="Z101" s="27"/>
      <c r="AA101" s="26">
        <v>559</v>
      </c>
      <c r="AB101" s="19"/>
    </row>
    <row r="102" spans="1:28" ht="24.75" customHeight="1">
      <c r="A102" s="57"/>
      <c r="B102" s="82" t="s">
        <v>128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4"/>
      <c r="Q102" s="31" t="s">
        <v>127</v>
      </c>
      <c r="R102" s="30">
        <v>853</v>
      </c>
      <c r="S102" s="81"/>
      <c r="T102" s="81"/>
      <c r="U102" s="81"/>
      <c r="V102" s="81"/>
      <c r="W102" s="81"/>
      <c r="X102" s="29">
        <v>0</v>
      </c>
      <c r="Y102" s="28">
        <v>0</v>
      </c>
      <c r="Z102" s="27"/>
      <c r="AA102" s="26">
        <v>79</v>
      </c>
      <c r="AB102" s="19"/>
    </row>
    <row r="103" spans="1:28" ht="15.75" customHeight="1">
      <c r="A103" s="57"/>
      <c r="B103" s="82" t="s">
        <v>126</v>
      </c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4"/>
      <c r="Q103" s="31" t="s">
        <v>125</v>
      </c>
      <c r="R103" s="30" t="s">
        <v>65</v>
      </c>
      <c r="S103" s="81"/>
      <c r="T103" s="81"/>
      <c r="U103" s="81"/>
      <c r="V103" s="81"/>
      <c r="W103" s="81"/>
      <c r="X103" s="29">
        <v>0</v>
      </c>
      <c r="Y103" s="28">
        <v>22167.5</v>
      </c>
      <c r="Z103" s="27"/>
      <c r="AA103" s="26">
        <v>37693</v>
      </c>
      <c r="AB103" s="19"/>
    </row>
    <row r="104" spans="1:28" ht="45.75" customHeight="1">
      <c r="A104" s="57"/>
      <c r="B104" s="82" t="s">
        <v>124</v>
      </c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4"/>
      <c r="Q104" s="31" t="s">
        <v>122</v>
      </c>
      <c r="R104" s="30">
        <v>129</v>
      </c>
      <c r="S104" s="81"/>
      <c r="T104" s="81"/>
      <c r="U104" s="81"/>
      <c r="V104" s="81"/>
      <c r="W104" s="81"/>
      <c r="X104" s="29">
        <v>0</v>
      </c>
      <c r="Y104" s="28">
        <v>768</v>
      </c>
      <c r="Z104" s="27"/>
      <c r="AA104" s="26">
        <v>1342</v>
      </c>
      <c r="AB104" s="19"/>
    </row>
    <row r="105" spans="1:28" ht="23.25" customHeight="1">
      <c r="A105" s="57"/>
      <c r="B105" s="82" t="s">
        <v>123</v>
      </c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4"/>
      <c r="Q105" s="31" t="s">
        <v>122</v>
      </c>
      <c r="R105" s="30">
        <v>244</v>
      </c>
      <c r="S105" s="81"/>
      <c r="T105" s="81"/>
      <c r="U105" s="81"/>
      <c r="V105" s="81"/>
      <c r="W105" s="81"/>
      <c r="X105" s="29">
        <v>0</v>
      </c>
      <c r="Y105" s="28">
        <v>0</v>
      </c>
      <c r="Z105" s="27"/>
      <c r="AA105" s="26">
        <v>48</v>
      </c>
      <c r="AB105" s="19"/>
    </row>
    <row r="106" spans="1:28" ht="45.75" customHeight="1">
      <c r="A106" s="57"/>
      <c r="B106" s="82" t="s">
        <v>121</v>
      </c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4"/>
      <c r="Q106" s="31" t="s">
        <v>119</v>
      </c>
      <c r="R106" s="30">
        <v>123</v>
      </c>
      <c r="S106" s="81"/>
      <c r="T106" s="81"/>
      <c r="U106" s="81"/>
      <c r="V106" s="81"/>
      <c r="W106" s="81"/>
      <c r="X106" s="29">
        <v>0</v>
      </c>
      <c r="Y106" s="28">
        <v>4.5999999999999996</v>
      </c>
      <c r="Z106" s="27"/>
      <c r="AA106" s="26">
        <v>5</v>
      </c>
      <c r="AB106" s="19"/>
    </row>
    <row r="107" spans="1:28" ht="15.75" customHeight="1">
      <c r="A107" s="57"/>
      <c r="B107" s="82" t="s">
        <v>120</v>
      </c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4"/>
      <c r="Q107" s="31" t="s">
        <v>119</v>
      </c>
      <c r="R107" s="30">
        <v>244</v>
      </c>
      <c r="S107" s="81"/>
      <c r="T107" s="81"/>
      <c r="U107" s="81"/>
      <c r="V107" s="81"/>
      <c r="W107" s="81"/>
      <c r="X107" s="29">
        <v>0</v>
      </c>
      <c r="Y107" s="28">
        <v>0</v>
      </c>
      <c r="Z107" s="27"/>
      <c r="AA107" s="26">
        <v>110</v>
      </c>
      <c r="AB107" s="19"/>
    </row>
    <row r="108" spans="1:28" ht="38.25" customHeight="1">
      <c r="A108" s="57"/>
      <c r="B108" s="82" t="s">
        <v>118</v>
      </c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4"/>
      <c r="Q108" s="31" t="s">
        <v>114</v>
      </c>
      <c r="R108" s="30">
        <v>129</v>
      </c>
      <c r="S108" s="81"/>
      <c r="T108" s="81"/>
      <c r="U108" s="81"/>
      <c r="V108" s="81"/>
      <c r="W108" s="81"/>
      <c r="X108" s="29">
        <v>0</v>
      </c>
      <c r="Y108" s="28">
        <v>15998.4</v>
      </c>
      <c r="Z108" s="27"/>
      <c r="AA108" s="26">
        <v>24768</v>
      </c>
      <c r="AB108" s="19"/>
    </row>
    <row r="109" spans="1:28" ht="15.75" customHeight="1">
      <c r="A109" s="57"/>
      <c r="B109" s="82" t="s">
        <v>117</v>
      </c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4"/>
      <c r="Q109" s="31" t="s">
        <v>114</v>
      </c>
      <c r="R109" s="30">
        <v>244</v>
      </c>
      <c r="S109" s="81"/>
      <c r="T109" s="81"/>
      <c r="U109" s="81"/>
      <c r="V109" s="81"/>
      <c r="W109" s="81"/>
      <c r="X109" s="29">
        <v>0</v>
      </c>
      <c r="Y109" s="28">
        <v>3353.1</v>
      </c>
      <c r="Z109" s="27"/>
      <c r="AA109" s="26">
        <v>7967</v>
      </c>
      <c r="AB109" s="19"/>
    </row>
    <row r="110" spans="1:28" ht="34.5" customHeight="1">
      <c r="A110" s="57"/>
      <c r="B110" s="82" t="s">
        <v>116</v>
      </c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4"/>
      <c r="Q110" s="31" t="s">
        <v>114</v>
      </c>
      <c r="R110" s="30">
        <v>831</v>
      </c>
      <c r="S110" s="81"/>
      <c r="T110" s="81"/>
      <c r="U110" s="81"/>
      <c r="V110" s="81"/>
      <c r="W110" s="81"/>
      <c r="X110" s="29">
        <v>0</v>
      </c>
      <c r="Y110" s="28">
        <v>8</v>
      </c>
      <c r="Z110" s="27"/>
      <c r="AA110" s="26">
        <v>8</v>
      </c>
      <c r="AB110" s="19"/>
    </row>
    <row r="111" spans="1:28" ht="15.75" customHeight="1">
      <c r="A111" s="57"/>
      <c r="B111" s="82" t="s">
        <v>115</v>
      </c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4"/>
      <c r="Q111" s="31" t="s">
        <v>114</v>
      </c>
      <c r="R111" s="30">
        <v>853</v>
      </c>
      <c r="S111" s="81"/>
      <c r="T111" s="81"/>
      <c r="U111" s="81"/>
      <c r="V111" s="81"/>
      <c r="W111" s="81"/>
      <c r="X111" s="29">
        <v>0</v>
      </c>
      <c r="Y111" s="28">
        <v>205.9</v>
      </c>
      <c r="Z111" s="27"/>
      <c r="AA111" s="26">
        <v>255</v>
      </c>
      <c r="AB111" s="19"/>
    </row>
    <row r="112" spans="1:28" ht="45.75" customHeight="1">
      <c r="A112" s="57"/>
      <c r="B112" s="82" t="s">
        <v>113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4"/>
      <c r="Q112" s="31" t="s">
        <v>112</v>
      </c>
      <c r="R112" s="30">
        <v>129</v>
      </c>
      <c r="S112" s="81"/>
      <c r="T112" s="81"/>
      <c r="U112" s="81"/>
      <c r="V112" s="81"/>
      <c r="W112" s="81"/>
      <c r="X112" s="29">
        <v>0</v>
      </c>
      <c r="Y112" s="28">
        <v>1331.4</v>
      </c>
      <c r="Z112" s="27"/>
      <c r="AA112" s="26">
        <v>2259</v>
      </c>
      <c r="AB112" s="19"/>
    </row>
    <row r="113" spans="1:28" ht="57" customHeight="1">
      <c r="A113" s="57"/>
      <c r="B113" s="82" t="s">
        <v>111</v>
      </c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4"/>
      <c r="Q113" s="31" t="s">
        <v>110</v>
      </c>
      <c r="R113" s="30">
        <v>129</v>
      </c>
      <c r="S113" s="81"/>
      <c r="T113" s="81"/>
      <c r="U113" s="81"/>
      <c r="V113" s="81"/>
      <c r="W113" s="81"/>
      <c r="X113" s="29">
        <v>0</v>
      </c>
      <c r="Y113" s="28">
        <v>209.4</v>
      </c>
      <c r="Z113" s="27"/>
      <c r="AA113" s="26">
        <v>393</v>
      </c>
      <c r="AB113" s="19"/>
    </row>
    <row r="114" spans="1:28" ht="57" customHeight="1">
      <c r="A114" s="57"/>
      <c r="B114" s="82" t="s">
        <v>109</v>
      </c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4"/>
      <c r="Q114" s="31" t="s">
        <v>108</v>
      </c>
      <c r="R114" s="30">
        <v>129</v>
      </c>
      <c r="S114" s="81"/>
      <c r="T114" s="81"/>
      <c r="U114" s="81"/>
      <c r="V114" s="81"/>
      <c r="W114" s="81"/>
      <c r="X114" s="29">
        <v>0</v>
      </c>
      <c r="Y114" s="28">
        <v>67.8</v>
      </c>
      <c r="Z114" s="27"/>
      <c r="AA114" s="26">
        <v>130</v>
      </c>
      <c r="AB114" s="19"/>
    </row>
    <row r="115" spans="1:28" ht="79.5" customHeight="1">
      <c r="A115" s="57"/>
      <c r="B115" s="82" t="s">
        <v>107</v>
      </c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4"/>
      <c r="Q115" s="31" t="s">
        <v>104</v>
      </c>
      <c r="R115" s="30">
        <v>129</v>
      </c>
      <c r="S115" s="81"/>
      <c r="T115" s="81"/>
      <c r="U115" s="81"/>
      <c r="V115" s="81"/>
      <c r="W115" s="81"/>
      <c r="X115" s="29">
        <v>0</v>
      </c>
      <c r="Y115" s="28">
        <v>202.4</v>
      </c>
      <c r="Z115" s="27"/>
      <c r="AA115" s="26">
        <v>382</v>
      </c>
      <c r="AB115" s="19"/>
    </row>
    <row r="116" spans="1:28" ht="57" customHeight="1">
      <c r="A116" s="57"/>
      <c r="B116" s="82" t="s">
        <v>106</v>
      </c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4"/>
      <c r="Q116" s="31" t="s">
        <v>104</v>
      </c>
      <c r="R116" s="30">
        <v>244</v>
      </c>
      <c r="S116" s="81"/>
      <c r="T116" s="81"/>
      <c r="U116" s="81"/>
      <c r="V116" s="81"/>
      <c r="W116" s="81"/>
      <c r="X116" s="29">
        <v>0</v>
      </c>
      <c r="Y116" s="28">
        <v>10</v>
      </c>
      <c r="Z116" s="27"/>
      <c r="AA116" s="26">
        <v>10</v>
      </c>
      <c r="AB116" s="19"/>
    </row>
    <row r="117" spans="1:28" ht="49.5" customHeight="1">
      <c r="A117" s="57"/>
      <c r="B117" s="82" t="s">
        <v>105</v>
      </c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4"/>
      <c r="Q117" s="31" t="s">
        <v>104</v>
      </c>
      <c r="R117" s="30">
        <v>530</v>
      </c>
      <c r="S117" s="81"/>
      <c r="T117" s="81"/>
      <c r="U117" s="81"/>
      <c r="V117" s="81"/>
      <c r="W117" s="81"/>
      <c r="X117" s="29">
        <v>0</v>
      </c>
      <c r="Y117" s="28">
        <v>8</v>
      </c>
      <c r="Z117" s="27"/>
      <c r="AA117" s="26">
        <v>16</v>
      </c>
      <c r="AB117" s="19"/>
    </row>
    <row r="118" spans="1:28" ht="31.5" customHeight="1">
      <c r="A118" s="57" t="s">
        <v>283</v>
      </c>
      <c r="B118" s="76" t="s">
        <v>298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8"/>
      <c r="Q118" s="34" t="s">
        <v>103</v>
      </c>
      <c r="R118" s="33" t="s">
        <v>65</v>
      </c>
      <c r="S118" s="79"/>
      <c r="T118" s="79"/>
      <c r="U118" s="79"/>
      <c r="V118" s="79"/>
      <c r="W118" s="79"/>
      <c r="X118" s="29">
        <v>0</v>
      </c>
      <c r="Y118" s="28">
        <v>4025</v>
      </c>
      <c r="Z118" s="27"/>
      <c r="AA118" s="32">
        <v>17128</v>
      </c>
      <c r="AB118" s="19"/>
    </row>
    <row r="119" spans="1:28" ht="30" customHeight="1">
      <c r="A119" s="57"/>
      <c r="B119" s="82" t="s">
        <v>102</v>
      </c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4"/>
      <c r="Q119" s="31" t="s">
        <v>101</v>
      </c>
      <c r="R119" s="30">
        <v>244</v>
      </c>
      <c r="S119" s="81"/>
      <c r="T119" s="81"/>
      <c r="U119" s="81"/>
      <c r="V119" s="81"/>
      <c r="W119" s="81"/>
      <c r="X119" s="29">
        <v>0</v>
      </c>
      <c r="Y119" s="28">
        <v>0</v>
      </c>
      <c r="Z119" s="27"/>
      <c r="AA119" s="26">
        <v>600</v>
      </c>
      <c r="AB119" s="19"/>
    </row>
    <row r="120" spans="1:28" ht="45.75" customHeight="1">
      <c r="A120" s="57"/>
      <c r="B120" s="82" t="s">
        <v>100</v>
      </c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4"/>
      <c r="Q120" s="31" t="s">
        <v>99</v>
      </c>
      <c r="R120" s="30">
        <v>611</v>
      </c>
      <c r="S120" s="81"/>
      <c r="T120" s="81"/>
      <c r="U120" s="81"/>
      <c r="V120" s="81"/>
      <c r="W120" s="81"/>
      <c r="X120" s="29">
        <v>0</v>
      </c>
      <c r="Y120" s="28">
        <v>4025</v>
      </c>
      <c r="Z120" s="27"/>
      <c r="AA120" s="26">
        <v>5800</v>
      </c>
      <c r="AB120" s="19"/>
    </row>
    <row r="121" spans="1:28" ht="34.5" customHeight="1">
      <c r="A121" s="57"/>
      <c r="B121" s="82" t="s">
        <v>98</v>
      </c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4"/>
      <c r="Q121" s="31" t="s">
        <v>97</v>
      </c>
      <c r="R121" s="30" t="s">
        <v>65</v>
      </c>
      <c r="S121" s="81"/>
      <c r="T121" s="81"/>
      <c r="U121" s="81"/>
      <c r="V121" s="81"/>
      <c r="W121" s="81"/>
      <c r="X121" s="29">
        <v>0</v>
      </c>
      <c r="Y121" s="28">
        <v>0</v>
      </c>
      <c r="Z121" s="27"/>
      <c r="AA121" s="26">
        <v>10192</v>
      </c>
      <c r="AB121" s="19"/>
    </row>
    <row r="122" spans="1:28" ht="57" customHeight="1">
      <c r="A122" s="57"/>
      <c r="B122" s="82" t="s">
        <v>96</v>
      </c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4"/>
      <c r="Q122" s="31" t="s">
        <v>95</v>
      </c>
      <c r="R122" s="30">
        <v>414</v>
      </c>
      <c r="S122" s="81"/>
      <c r="T122" s="81"/>
      <c r="U122" s="81"/>
      <c r="V122" s="81"/>
      <c r="W122" s="81"/>
      <c r="X122" s="29">
        <v>0</v>
      </c>
      <c r="Y122" s="28">
        <v>0</v>
      </c>
      <c r="Z122" s="27"/>
      <c r="AA122" s="26">
        <v>10192</v>
      </c>
      <c r="AB122" s="19"/>
    </row>
    <row r="123" spans="1:28" ht="34.5" customHeight="1">
      <c r="A123" s="57"/>
      <c r="B123" s="82" t="s">
        <v>94</v>
      </c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4"/>
      <c r="Q123" s="31" t="s">
        <v>93</v>
      </c>
      <c r="R123" s="30" t="s">
        <v>65</v>
      </c>
      <c r="S123" s="81"/>
      <c r="T123" s="81"/>
      <c r="U123" s="81"/>
      <c r="V123" s="81"/>
      <c r="W123" s="81"/>
      <c r="X123" s="29">
        <v>0</v>
      </c>
      <c r="Y123" s="28">
        <v>0</v>
      </c>
      <c r="Z123" s="27"/>
      <c r="AA123" s="26">
        <v>536</v>
      </c>
      <c r="AB123" s="19"/>
    </row>
    <row r="124" spans="1:28" ht="57" customHeight="1">
      <c r="A124" s="57"/>
      <c r="B124" s="82" t="s">
        <v>92</v>
      </c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4"/>
      <c r="Q124" s="31" t="s">
        <v>91</v>
      </c>
      <c r="R124" s="30">
        <v>414</v>
      </c>
      <c r="S124" s="81"/>
      <c r="T124" s="81"/>
      <c r="U124" s="81"/>
      <c r="V124" s="81"/>
      <c r="W124" s="81"/>
      <c r="X124" s="29">
        <v>0</v>
      </c>
      <c r="Y124" s="28">
        <v>0</v>
      </c>
      <c r="Z124" s="27"/>
      <c r="AA124" s="26">
        <v>536</v>
      </c>
      <c r="AB124" s="19"/>
    </row>
    <row r="125" spans="1:28" ht="15.75" customHeight="1">
      <c r="A125" s="57" t="s">
        <v>284</v>
      </c>
      <c r="B125" s="76" t="s">
        <v>297</v>
      </c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8"/>
      <c r="Q125" s="34" t="s">
        <v>90</v>
      </c>
      <c r="R125" s="33" t="s">
        <v>65</v>
      </c>
      <c r="S125" s="79"/>
      <c r="T125" s="79"/>
      <c r="U125" s="79"/>
      <c r="V125" s="79"/>
      <c r="W125" s="79"/>
      <c r="X125" s="29">
        <v>0</v>
      </c>
      <c r="Y125" s="28">
        <v>0</v>
      </c>
      <c r="Z125" s="27"/>
      <c r="AA125" s="32">
        <v>88260</v>
      </c>
      <c r="AB125" s="19"/>
    </row>
    <row r="126" spans="1:28" ht="38.25" customHeight="1">
      <c r="A126" s="57"/>
      <c r="B126" s="82" t="s">
        <v>63</v>
      </c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4"/>
      <c r="Q126" s="31" t="s">
        <v>89</v>
      </c>
      <c r="R126" s="30">
        <v>810</v>
      </c>
      <c r="S126" s="81"/>
      <c r="T126" s="81"/>
      <c r="U126" s="81"/>
      <c r="V126" s="81"/>
      <c r="W126" s="81"/>
      <c r="X126" s="29">
        <v>0</v>
      </c>
      <c r="Y126" s="28">
        <v>0</v>
      </c>
      <c r="Z126" s="27"/>
      <c r="AA126" s="26">
        <v>500</v>
      </c>
      <c r="AB126" s="19"/>
    </row>
    <row r="127" spans="1:28" ht="68.25" customHeight="1">
      <c r="A127" s="57"/>
      <c r="B127" s="82" t="s">
        <v>88</v>
      </c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4"/>
      <c r="Q127" s="31" t="s">
        <v>87</v>
      </c>
      <c r="R127" s="30">
        <v>414</v>
      </c>
      <c r="S127" s="81"/>
      <c r="T127" s="81"/>
      <c r="U127" s="81"/>
      <c r="V127" s="81"/>
      <c r="W127" s="81"/>
      <c r="X127" s="29">
        <v>0</v>
      </c>
      <c r="Y127" s="28">
        <v>0</v>
      </c>
      <c r="Z127" s="27"/>
      <c r="AA127" s="26">
        <v>87760</v>
      </c>
      <c r="AB127" s="19"/>
    </row>
    <row r="128" spans="1:28" ht="28.5" customHeight="1">
      <c r="A128" s="57" t="s">
        <v>285</v>
      </c>
      <c r="B128" s="105" t="s">
        <v>86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8"/>
      <c r="Q128" s="34" t="s">
        <v>85</v>
      </c>
      <c r="R128" s="33" t="s">
        <v>65</v>
      </c>
      <c r="S128" s="79"/>
      <c r="T128" s="79"/>
      <c r="U128" s="79"/>
      <c r="V128" s="79"/>
      <c r="W128" s="79"/>
      <c r="X128" s="29">
        <v>0</v>
      </c>
      <c r="Y128" s="28">
        <v>0</v>
      </c>
      <c r="Z128" s="27"/>
      <c r="AA128" s="32">
        <v>60</v>
      </c>
      <c r="AB128" s="19"/>
    </row>
    <row r="129" spans="1:28" ht="34.5" customHeight="1">
      <c r="A129" s="57"/>
      <c r="B129" s="82" t="s">
        <v>84</v>
      </c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4"/>
      <c r="Q129" s="31" t="s">
        <v>83</v>
      </c>
      <c r="R129" s="30">
        <v>244</v>
      </c>
      <c r="S129" s="81"/>
      <c r="T129" s="81"/>
      <c r="U129" s="81"/>
      <c r="V129" s="81"/>
      <c r="W129" s="81"/>
      <c r="X129" s="29">
        <v>0</v>
      </c>
      <c r="Y129" s="28">
        <v>0</v>
      </c>
      <c r="Z129" s="27"/>
      <c r="AA129" s="26">
        <v>60</v>
      </c>
      <c r="AB129" s="19"/>
    </row>
    <row r="130" spans="1:28" ht="27.75" customHeight="1">
      <c r="A130" s="57" t="s">
        <v>286</v>
      </c>
      <c r="B130" s="76" t="s">
        <v>296</v>
      </c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8"/>
      <c r="Q130" s="34" t="s">
        <v>82</v>
      </c>
      <c r="R130" s="33" t="s">
        <v>65</v>
      </c>
      <c r="S130" s="79"/>
      <c r="T130" s="79"/>
      <c r="U130" s="79"/>
      <c r="V130" s="79"/>
      <c r="W130" s="79"/>
      <c r="X130" s="29">
        <v>0</v>
      </c>
      <c r="Y130" s="28">
        <v>1193.5</v>
      </c>
      <c r="Z130" s="27"/>
      <c r="AA130" s="32">
        <v>4380</v>
      </c>
      <c r="AB130" s="19"/>
    </row>
    <row r="131" spans="1:28" ht="23.25" customHeight="1">
      <c r="A131" s="57"/>
      <c r="B131" s="82" t="s">
        <v>81</v>
      </c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4"/>
      <c r="Q131" s="31" t="s">
        <v>80</v>
      </c>
      <c r="R131" s="30">
        <v>244</v>
      </c>
      <c r="S131" s="81"/>
      <c r="T131" s="81"/>
      <c r="U131" s="81"/>
      <c r="V131" s="81"/>
      <c r="W131" s="81"/>
      <c r="X131" s="29">
        <v>0</v>
      </c>
      <c r="Y131" s="28">
        <v>1193.5</v>
      </c>
      <c r="Z131" s="27"/>
      <c r="AA131" s="26">
        <v>4380</v>
      </c>
      <c r="AB131" s="19"/>
    </row>
    <row r="132" spans="1:28" ht="15.75" customHeight="1">
      <c r="A132" s="57" t="s">
        <v>287</v>
      </c>
      <c r="B132" s="76" t="s">
        <v>295</v>
      </c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8"/>
      <c r="Q132" s="34" t="s">
        <v>79</v>
      </c>
      <c r="R132" s="33" t="s">
        <v>65</v>
      </c>
      <c r="S132" s="79"/>
      <c r="T132" s="79"/>
      <c r="U132" s="79"/>
      <c r="V132" s="79"/>
      <c r="W132" s="79"/>
      <c r="X132" s="29">
        <v>0</v>
      </c>
      <c r="Y132" s="28">
        <v>0</v>
      </c>
      <c r="Z132" s="27"/>
      <c r="AA132" s="32">
        <v>35</v>
      </c>
      <c r="AB132" s="19"/>
    </row>
    <row r="133" spans="1:28" ht="23.25" customHeight="1">
      <c r="A133" s="57"/>
      <c r="B133" s="82" t="s">
        <v>78</v>
      </c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4"/>
      <c r="Q133" s="31" t="s">
        <v>77</v>
      </c>
      <c r="R133" s="30">
        <v>244</v>
      </c>
      <c r="S133" s="81"/>
      <c r="T133" s="81"/>
      <c r="U133" s="81"/>
      <c r="V133" s="81"/>
      <c r="W133" s="81"/>
      <c r="X133" s="29">
        <v>0</v>
      </c>
      <c r="Y133" s="28">
        <v>0</v>
      </c>
      <c r="Z133" s="27"/>
      <c r="AA133" s="26">
        <v>35</v>
      </c>
      <c r="AB133" s="19"/>
    </row>
    <row r="134" spans="1:28" ht="27.75" customHeight="1">
      <c r="A134" s="57" t="s">
        <v>288</v>
      </c>
      <c r="B134" s="105" t="s">
        <v>76</v>
      </c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8"/>
      <c r="Q134" s="34" t="s">
        <v>75</v>
      </c>
      <c r="R134" s="33" t="s">
        <v>65</v>
      </c>
      <c r="S134" s="79"/>
      <c r="T134" s="79"/>
      <c r="U134" s="79"/>
      <c r="V134" s="79"/>
      <c r="W134" s="79"/>
      <c r="X134" s="29">
        <v>0</v>
      </c>
      <c r="Y134" s="28">
        <v>0</v>
      </c>
      <c r="Z134" s="27"/>
      <c r="AA134" s="32">
        <v>5</v>
      </c>
      <c r="AB134" s="19"/>
    </row>
    <row r="135" spans="1:28" ht="34.5" customHeight="1">
      <c r="A135" s="57"/>
      <c r="B135" s="82" t="s">
        <v>74</v>
      </c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4"/>
      <c r="Q135" s="31" t="s">
        <v>73</v>
      </c>
      <c r="R135" s="30">
        <v>244</v>
      </c>
      <c r="S135" s="81"/>
      <c r="T135" s="81"/>
      <c r="U135" s="81"/>
      <c r="V135" s="81"/>
      <c r="W135" s="81"/>
      <c r="X135" s="29">
        <v>0</v>
      </c>
      <c r="Y135" s="28">
        <v>0</v>
      </c>
      <c r="Z135" s="27"/>
      <c r="AA135" s="26">
        <v>5</v>
      </c>
      <c r="AB135" s="19"/>
    </row>
    <row r="136" spans="1:28" ht="25.5" customHeight="1">
      <c r="A136" s="57" t="s">
        <v>289</v>
      </c>
      <c r="B136" s="76" t="s">
        <v>292</v>
      </c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8"/>
      <c r="Q136" s="34" t="s">
        <v>72</v>
      </c>
      <c r="R136" s="33" t="s">
        <v>65</v>
      </c>
      <c r="S136" s="79"/>
      <c r="T136" s="79"/>
      <c r="U136" s="79"/>
      <c r="V136" s="79"/>
      <c r="W136" s="79"/>
      <c r="X136" s="29">
        <v>0</v>
      </c>
      <c r="Y136" s="28">
        <v>13808</v>
      </c>
      <c r="Z136" s="27"/>
      <c r="AA136" s="32">
        <v>23596</v>
      </c>
      <c r="AB136" s="19"/>
    </row>
    <row r="137" spans="1:28" ht="25.5" customHeight="1">
      <c r="A137" s="57"/>
      <c r="B137" s="61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4" t="s">
        <v>293</v>
      </c>
      <c r="N137" s="62"/>
      <c r="O137" s="62"/>
      <c r="P137" s="62"/>
      <c r="Q137" s="65" t="s">
        <v>294</v>
      </c>
      <c r="R137" s="33"/>
      <c r="S137" s="63"/>
      <c r="T137" s="63"/>
      <c r="U137" s="63"/>
      <c r="V137" s="63"/>
      <c r="W137" s="63"/>
      <c r="X137" s="29"/>
      <c r="Y137" s="28"/>
      <c r="Z137" s="27"/>
      <c r="AA137" s="60">
        <v>23596</v>
      </c>
      <c r="AB137" s="19"/>
    </row>
    <row r="138" spans="1:28" ht="23.25" customHeight="1">
      <c r="A138" s="57"/>
      <c r="B138" s="82" t="s">
        <v>71</v>
      </c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4"/>
      <c r="Q138" s="31" t="s">
        <v>70</v>
      </c>
      <c r="R138" s="30">
        <v>511</v>
      </c>
      <c r="S138" s="81"/>
      <c r="T138" s="81"/>
      <c r="U138" s="81"/>
      <c r="V138" s="81"/>
      <c r="W138" s="81"/>
      <c r="X138" s="29">
        <v>0</v>
      </c>
      <c r="Y138" s="28">
        <v>9025</v>
      </c>
      <c r="Z138" s="27"/>
      <c r="AA138" s="26">
        <v>13926</v>
      </c>
      <c r="AB138" s="19"/>
    </row>
    <row r="139" spans="1:28" ht="45.75" customHeight="1">
      <c r="A139" s="57"/>
      <c r="B139" s="82" t="s">
        <v>69</v>
      </c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4"/>
      <c r="Q139" s="31" t="s">
        <v>68</v>
      </c>
      <c r="R139" s="30">
        <v>511</v>
      </c>
      <c r="S139" s="81"/>
      <c r="T139" s="81"/>
      <c r="U139" s="81"/>
      <c r="V139" s="81"/>
      <c r="W139" s="81"/>
      <c r="X139" s="29">
        <v>0</v>
      </c>
      <c r="Y139" s="28">
        <v>1701</v>
      </c>
      <c r="Z139" s="27"/>
      <c r="AA139" s="26">
        <v>2916</v>
      </c>
      <c r="AB139" s="19"/>
    </row>
    <row r="140" spans="1:28" ht="23.25" customHeight="1">
      <c r="A140" s="57"/>
      <c r="B140" s="82" t="s">
        <v>67</v>
      </c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4"/>
      <c r="Q140" s="31" t="s">
        <v>66</v>
      </c>
      <c r="R140" s="30">
        <v>730</v>
      </c>
      <c r="S140" s="81"/>
      <c r="T140" s="81"/>
      <c r="U140" s="81"/>
      <c r="V140" s="81"/>
      <c r="W140" s="81"/>
      <c r="X140" s="29">
        <v>0</v>
      </c>
      <c r="Y140" s="28">
        <v>3082</v>
      </c>
      <c r="Z140" s="27"/>
      <c r="AA140" s="26">
        <v>6754</v>
      </c>
      <c r="AB140" s="19"/>
    </row>
    <row r="141" spans="1:28" ht="15.75" customHeight="1">
      <c r="A141" s="57" t="s">
        <v>290</v>
      </c>
      <c r="B141" s="76" t="s">
        <v>291</v>
      </c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8"/>
      <c r="Q141" s="34"/>
      <c r="R141" s="33" t="s">
        <v>65</v>
      </c>
      <c r="S141" s="79"/>
      <c r="T141" s="79"/>
      <c r="U141" s="79"/>
      <c r="V141" s="79"/>
      <c r="W141" s="79"/>
      <c r="X141" s="29">
        <v>0</v>
      </c>
      <c r="Y141" s="28">
        <v>25754.799999999999</v>
      </c>
      <c r="Z141" s="27"/>
      <c r="AA141" s="32">
        <f>82224+173.8</f>
        <v>82397.8</v>
      </c>
      <c r="AB141" s="19"/>
    </row>
    <row r="142" spans="1:28" ht="23.25" customHeight="1">
      <c r="A142" s="57"/>
      <c r="B142" s="82" t="s">
        <v>64</v>
      </c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4"/>
      <c r="Q142" s="31" t="s">
        <v>62</v>
      </c>
      <c r="R142" s="30">
        <v>240</v>
      </c>
      <c r="S142" s="81"/>
      <c r="T142" s="81"/>
      <c r="U142" s="81"/>
      <c r="V142" s="81"/>
      <c r="W142" s="81"/>
      <c r="X142" s="29">
        <v>0</v>
      </c>
      <c r="Y142" s="28">
        <v>89</v>
      </c>
      <c r="Z142" s="27"/>
      <c r="AA142" s="26">
        <v>112</v>
      </c>
      <c r="AB142" s="19"/>
    </row>
    <row r="143" spans="1:28" ht="34.5" customHeight="1">
      <c r="A143" s="57"/>
      <c r="B143" s="82" t="s">
        <v>63</v>
      </c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4"/>
      <c r="Q143" s="31" t="s">
        <v>62</v>
      </c>
      <c r="R143" s="30">
        <v>810</v>
      </c>
      <c r="S143" s="81"/>
      <c r="T143" s="81"/>
      <c r="U143" s="81"/>
      <c r="V143" s="81"/>
      <c r="W143" s="81"/>
      <c r="X143" s="29">
        <v>0</v>
      </c>
      <c r="Y143" s="28">
        <v>0</v>
      </c>
      <c r="Z143" s="27"/>
      <c r="AA143" s="26">
        <v>488</v>
      </c>
      <c r="AB143" s="19"/>
    </row>
    <row r="144" spans="1:28" ht="34.5" customHeight="1">
      <c r="A144" s="57"/>
      <c r="B144" s="82" t="s">
        <v>61</v>
      </c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4"/>
      <c r="Q144" s="31" t="s">
        <v>59</v>
      </c>
      <c r="R144" s="30">
        <v>244</v>
      </c>
      <c r="S144" s="81"/>
      <c r="T144" s="81"/>
      <c r="U144" s="81"/>
      <c r="V144" s="81"/>
      <c r="W144" s="81"/>
      <c r="X144" s="29">
        <v>0</v>
      </c>
      <c r="Y144" s="28">
        <v>0</v>
      </c>
      <c r="Z144" s="27"/>
      <c r="AA144" s="26">
        <v>1917</v>
      </c>
      <c r="AB144" s="19"/>
    </row>
    <row r="145" spans="1:28" ht="34.5" customHeight="1">
      <c r="A145" s="57"/>
      <c r="B145" s="82" t="s">
        <v>60</v>
      </c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4"/>
      <c r="Q145" s="31" t="s">
        <v>59</v>
      </c>
      <c r="R145" s="30">
        <v>523</v>
      </c>
      <c r="S145" s="81"/>
      <c r="T145" s="81"/>
      <c r="U145" s="81"/>
      <c r="V145" s="81"/>
      <c r="W145" s="81"/>
      <c r="X145" s="29">
        <v>0</v>
      </c>
      <c r="Y145" s="28">
        <v>0</v>
      </c>
      <c r="Z145" s="27"/>
      <c r="AA145" s="26">
        <v>5199</v>
      </c>
      <c r="AB145" s="19"/>
    </row>
    <row r="146" spans="1:28" ht="68.25" customHeight="1">
      <c r="A146" s="57"/>
      <c r="B146" s="82" t="s">
        <v>58</v>
      </c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4"/>
      <c r="Q146" s="31" t="s">
        <v>57</v>
      </c>
      <c r="R146" s="30">
        <v>521</v>
      </c>
      <c r="S146" s="81"/>
      <c r="T146" s="81"/>
      <c r="U146" s="81"/>
      <c r="V146" s="81"/>
      <c r="W146" s="81"/>
      <c r="X146" s="29">
        <v>0</v>
      </c>
      <c r="Y146" s="28">
        <v>0</v>
      </c>
      <c r="Z146" s="27"/>
      <c r="AA146" s="26">
        <v>1920</v>
      </c>
      <c r="AB146" s="19"/>
    </row>
    <row r="147" spans="1:28" ht="57" customHeight="1">
      <c r="A147" s="57"/>
      <c r="B147" s="82" t="s">
        <v>56</v>
      </c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4"/>
      <c r="Q147" s="31" t="s">
        <v>55</v>
      </c>
      <c r="R147" s="30">
        <v>244</v>
      </c>
      <c r="S147" s="81"/>
      <c r="T147" s="81"/>
      <c r="U147" s="81"/>
      <c r="V147" s="81"/>
      <c r="W147" s="81"/>
      <c r="X147" s="29">
        <v>0</v>
      </c>
      <c r="Y147" s="28">
        <v>0</v>
      </c>
      <c r="Z147" s="27"/>
      <c r="AA147" s="26">
        <v>700</v>
      </c>
      <c r="AB147" s="19"/>
    </row>
    <row r="148" spans="1:28" ht="23.25" customHeight="1">
      <c r="A148" s="57"/>
      <c r="B148" s="82" t="s">
        <v>54</v>
      </c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4"/>
      <c r="Q148" s="31" t="s">
        <v>53</v>
      </c>
      <c r="R148" s="30">
        <v>540</v>
      </c>
      <c r="S148" s="81"/>
      <c r="T148" s="81"/>
      <c r="U148" s="81"/>
      <c r="V148" s="81"/>
      <c r="W148" s="81"/>
      <c r="X148" s="29">
        <v>0</v>
      </c>
      <c r="Y148" s="28">
        <v>32.4</v>
      </c>
      <c r="Z148" s="27"/>
      <c r="AA148" s="26">
        <v>1777</v>
      </c>
      <c r="AB148" s="19"/>
    </row>
    <row r="149" spans="1:28" ht="68.25" customHeight="1">
      <c r="A149" s="57"/>
      <c r="B149" s="82" t="s">
        <v>52</v>
      </c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4"/>
      <c r="Q149" s="31" t="s">
        <v>51</v>
      </c>
      <c r="R149" s="30">
        <v>540</v>
      </c>
      <c r="S149" s="81"/>
      <c r="T149" s="81"/>
      <c r="U149" s="81"/>
      <c r="V149" s="81"/>
      <c r="W149" s="81"/>
      <c r="X149" s="29">
        <v>0</v>
      </c>
      <c r="Y149" s="28">
        <v>5987.5</v>
      </c>
      <c r="Z149" s="27"/>
      <c r="AA149" s="26">
        <v>5987</v>
      </c>
      <c r="AB149" s="19"/>
    </row>
    <row r="150" spans="1:28" ht="57" customHeight="1">
      <c r="A150" s="57"/>
      <c r="B150" s="82" t="s">
        <v>50</v>
      </c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4"/>
      <c r="Q150" s="31" t="s">
        <v>49</v>
      </c>
      <c r="R150" s="30">
        <v>540</v>
      </c>
      <c r="S150" s="81"/>
      <c r="T150" s="81"/>
      <c r="U150" s="81"/>
      <c r="V150" s="81"/>
      <c r="W150" s="81"/>
      <c r="X150" s="29">
        <v>0</v>
      </c>
      <c r="Y150" s="28">
        <v>227.6</v>
      </c>
      <c r="Z150" s="27"/>
      <c r="AA150" s="26">
        <f>2306+173.8</f>
        <v>2479.8000000000002</v>
      </c>
      <c r="AB150" s="19"/>
    </row>
    <row r="151" spans="1:28" ht="15.75" customHeight="1">
      <c r="A151" s="57"/>
      <c r="B151" s="82" t="s">
        <v>48</v>
      </c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4"/>
      <c r="Q151" s="31" t="s">
        <v>47</v>
      </c>
      <c r="R151" s="30">
        <v>870</v>
      </c>
      <c r="S151" s="81"/>
      <c r="T151" s="81"/>
      <c r="U151" s="81"/>
      <c r="V151" s="81"/>
      <c r="W151" s="81"/>
      <c r="X151" s="29">
        <v>0</v>
      </c>
      <c r="Y151" s="28">
        <v>0</v>
      </c>
      <c r="Z151" s="27"/>
      <c r="AA151" s="26">
        <v>200</v>
      </c>
      <c r="AB151" s="19"/>
    </row>
    <row r="152" spans="1:28" ht="34.5" customHeight="1">
      <c r="A152" s="57"/>
      <c r="B152" s="82" t="s">
        <v>46</v>
      </c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4"/>
      <c r="Q152" s="31" t="s">
        <v>44</v>
      </c>
      <c r="R152" s="30">
        <v>244</v>
      </c>
      <c r="S152" s="81"/>
      <c r="T152" s="81"/>
      <c r="U152" s="81"/>
      <c r="V152" s="81"/>
      <c r="W152" s="81"/>
      <c r="X152" s="29">
        <v>0</v>
      </c>
      <c r="Y152" s="28">
        <v>107.5</v>
      </c>
      <c r="Z152" s="27"/>
      <c r="AA152" s="26">
        <v>225</v>
      </c>
      <c r="AB152" s="19"/>
    </row>
    <row r="153" spans="1:28" ht="45.75" customHeight="1">
      <c r="A153" s="57"/>
      <c r="B153" s="82" t="s">
        <v>45</v>
      </c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4"/>
      <c r="Q153" s="31" t="s">
        <v>44</v>
      </c>
      <c r="R153" s="30">
        <v>414</v>
      </c>
      <c r="S153" s="81"/>
      <c r="T153" s="81"/>
      <c r="U153" s="81"/>
      <c r="V153" s="81"/>
      <c r="W153" s="81"/>
      <c r="X153" s="29">
        <v>0</v>
      </c>
      <c r="Y153" s="28">
        <v>18.8</v>
      </c>
      <c r="Z153" s="27"/>
      <c r="AA153" s="26">
        <v>19</v>
      </c>
      <c r="AB153" s="19"/>
    </row>
    <row r="154" spans="1:28" ht="23.25" customHeight="1">
      <c r="A154" s="57"/>
      <c r="B154" s="82" t="s">
        <v>43</v>
      </c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4"/>
      <c r="Q154" s="31" t="s">
        <v>42</v>
      </c>
      <c r="R154" s="30">
        <v>244</v>
      </c>
      <c r="S154" s="81"/>
      <c r="T154" s="81"/>
      <c r="U154" s="81"/>
      <c r="V154" s="81"/>
      <c r="W154" s="81"/>
      <c r="X154" s="29">
        <v>0</v>
      </c>
      <c r="Y154" s="28">
        <v>474</v>
      </c>
      <c r="Z154" s="27"/>
      <c r="AA154" s="26">
        <v>800</v>
      </c>
      <c r="AB154" s="19"/>
    </row>
    <row r="155" spans="1:28" ht="34.5" customHeight="1">
      <c r="A155" s="57"/>
      <c r="B155" s="82" t="s">
        <v>41</v>
      </c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4"/>
      <c r="Q155" s="31" t="s">
        <v>38</v>
      </c>
      <c r="R155" s="30">
        <v>412</v>
      </c>
      <c r="S155" s="81"/>
      <c r="T155" s="81"/>
      <c r="U155" s="81"/>
      <c r="V155" s="81"/>
      <c r="W155" s="81"/>
      <c r="X155" s="29">
        <v>0</v>
      </c>
      <c r="Y155" s="28">
        <v>921.5</v>
      </c>
      <c r="Z155" s="27"/>
      <c r="AA155" s="26">
        <v>922</v>
      </c>
      <c r="AB155" s="19"/>
    </row>
    <row r="156" spans="1:28" ht="34.5" customHeight="1">
      <c r="A156" s="57"/>
      <c r="B156" s="82" t="s">
        <v>40</v>
      </c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4"/>
      <c r="Q156" s="31" t="s">
        <v>38</v>
      </c>
      <c r="R156" s="30">
        <v>831</v>
      </c>
      <c r="S156" s="81"/>
      <c r="T156" s="81"/>
      <c r="U156" s="81"/>
      <c r="V156" s="81"/>
      <c r="W156" s="81"/>
      <c r="X156" s="29">
        <v>0</v>
      </c>
      <c r="Y156" s="28">
        <v>8.5</v>
      </c>
      <c r="Z156" s="27"/>
      <c r="AA156" s="26">
        <v>8</v>
      </c>
      <c r="AB156" s="19"/>
    </row>
    <row r="157" spans="1:28" ht="15.75" customHeight="1">
      <c r="A157" s="57"/>
      <c r="B157" s="82" t="s">
        <v>39</v>
      </c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4"/>
      <c r="Q157" s="31" t="s">
        <v>38</v>
      </c>
      <c r="R157" s="30">
        <v>853</v>
      </c>
      <c r="S157" s="81"/>
      <c r="T157" s="81"/>
      <c r="U157" s="81"/>
      <c r="V157" s="81"/>
      <c r="W157" s="81"/>
      <c r="X157" s="29">
        <v>0</v>
      </c>
      <c r="Y157" s="28">
        <v>40</v>
      </c>
      <c r="Z157" s="27"/>
      <c r="AA157" s="26">
        <v>40</v>
      </c>
      <c r="AB157" s="19"/>
    </row>
    <row r="158" spans="1:28" ht="34.5" customHeight="1">
      <c r="A158" s="57"/>
      <c r="B158" s="82" t="s">
        <v>37</v>
      </c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4"/>
      <c r="Q158" s="31" t="s">
        <v>36</v>
      </c>
      <c r="R158" s="30">
        <v>612</v>
      </c>
      <c r="S158" s="81"/>
      <c r="T158" s="81"/>
      <c r="U158" s="81"/>
      <c r="V158" s="81"/>
      <c r="W158" s="81"/>
      <c r="X158" s="29">
        <v>0</v>
      </c>
      <c r="Y158" s="28">
        <v>1851.4</v>
      </c>
      <c r="Z158" s="27"/>
      <c r="AA158" s="26">
        <v>5241</v>
      </c>
      <c r="AB158" s="19"/>
    </row>
    <row r="159" spans="1:28" ht="57" customHeight="1">
      <c r="A159" s="57"/>
      <c r="B159" s="82" t="s">
        <v>35</v>
      </c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4"/>
      <c r="Q159" s="31" t="s">
        <v>34</v>
      </c>
      <c r="R159" s="30">
        <v>414</v>
      </c>
      <c r="S159" s="81"/>
      <c r="T159" s="81"/>
      <c r="U159" s="81"/>
      <c r="V159" s="81"/>
      <c r="W159" s="81"/>
      <c r="X159" s="29">
        <v>0</v>
      </c>
      <c r="Y159" s="28">
        <v>1400</v>
      </c>
      <c r="Z159" s="27"/>
      <c r="AA159" s="26">
        <v>1400</v>
      </c>
      <c r="AB159" s="19"/>
    </row>
    <row r="160" spans="1:28" ht="45.75" customHeight="1">
      <c r="A160" s="57"/>
      <c r="B160" s="82" t="s">
        <v>33</v>
      </c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4"/>
      <c r="Q160" s="31" t="s">
        <v>32</v>
      </c>
      <c r="R160" s="30">
        <v>244</v>
      </c>
      <c r="S160" s="81"/>
      <c r="T160" s="81"/>
      <c r="U160" s="81"/>
      <c r="V160" s="81"/>
      <c r="W160" s="81"/>
      <c r="X160" s="29">
        <v>0</v>
      </c>
      <c r="Y160" s="28">
        <v>0</v>
      </c>
      <c r="Z160" s="27"/>
      <c r="AA160" s="26">
        <v>5979</v>
      </c>
      <c r="AB160" s="19"/>
    </row>
    <row r="161" spans="1:28" ht="23.25" customHeight="1">
      <c r="A161" s="57"/>
      <c r="B161" s="82" t="s">
        <v>31</v>
      </c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4"/>
      <c r="Q161" s="31" t="s">
        <v>30</v>
      </c>
      <c r="R161" s="30">
        <v>244</v>
      </c>
      <c r="S161" s="81"/>
      <c r="T161" s="81"/>
      <c r="U161" s="81"/>
      <c r="V161" s="81"/>
      <c r="W161" s="81"/>
      <c r="X161" s="29">
        <v>0</v>
      </c>
      <c r="Y161" s="28">
        <v>0</v>
      </c>
      <c r="Z161" s="27"/>
      <c r="AA161" s="26">
        <v>1917</v>
      </c>
      <c r="AB161" s="19"/>
    </row>
    <row r="162" spans="1:28" ht="45.75" customHeight="1">
      <c r="A162" s="57"/>
      <c r="B162" s="82" t="s">
        <v>29</v>
      </c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4"/>
      <c r="Q162" s="31" t="s">
        <v>28</v>
      </c>
      <c r="R162" s="30">
        <v>612</v>
      </c>
      <c r="S162" s="81"/>
      <c r="T162" s="81"/>
      <c r="U162" s="81"/>
      <c r="V162" s="81"/>
      <c r="W162" s="81"/>
      <c r="X162" s="29">
        <v>0</v>
      </c>
      <c r="Y162" s="28">
        <v>0</v>
      </c>
      <c r="Z162" s="27"/>
      <c r="AA162" s="26">
        <v>2520</v>
      </c>
      <c r="AB162" s="19"/>
    </row>
    <row r="163" spans="1:28" ht="23.25" customHeight="1">
      <c r="A163" s="57"/>
      <c r="B163" s="82" t="s">
        <v>27</v>
      </c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4"/>
      <c r="Q163" s="31" t="s">
        <v>26</v>
      </c>
      <c r="R163" s="30">
        <v>322</v>
      </c>
      <c r="S163" s="81"/>
      <c r="T163" s="81"/>
      <c r="U163" s="81"/>
      <c r="V163" s="81"/>
      <c r="W163" s="81"/>
      <c r="X163" s="29">
        <v>0</v>
      </c>
      <c r="Y163" s="28">
        <v>2228.1</v>
      </c>
      <c r="Z163" s="27"/>
      <c r="AA163" s="26">
        <v>3145</v>
      </c>
      <c r="AB163" s="19"/>
    </row>
    <row r="164" spans="1:28" ht="79.5" customHeight="1">
      <c r="A164" s="57"/>
      <c r="B164" s="82" t="s">
        <v>25</v>
      </c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4"/>
      <c r="Q164" s="31" t="s">
        <v>24</v>
      </c>
      <c r="R164" s="30">
        <v>412</v>
      </c>
      <c r="S164" s="81"/>
      <c r="T164" s="81"/>
      <c r="U164" s="81"/>
      <c r="V164" s="81"/>
      <c r="W164" s="81"/>
      <c r="X164" s="29">
        <v>0</v>
      </c>
      <c r="Y164" s="28">
        <v>704.9</v>
      </c>
      <c r="Z164" s="27"/>
      <c r="AA164" s="26">
        <v>1546</v>
      </c>
      <c r="AB164" s="19"/>
    </row>
    <row r="165" spans="1:28" ht="57" customHeight="1">
      <c r="A165" s="57"/>
      <c r="B165" s="82" t="s">
        <v>23</v>
      </c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4"/>
      <c r="Q165" s="31" t="s">
        <v>22</v>
      </c>
      <c r="R165" s="30">
        <v>414</v>
      </c>
      <c r="S165" s="81"/>
      <c r="T165" s="81"/>
      <c r="U165" s="81"/>
      <c r="V165" s="81"/>
      <c r="W165" s="81"/>
      <c r="X165" s="29">
        <v>0</v>
      </c>
      <c r="Y165" s="28">
        <v>73.7</v>
      </c>
      <c r="Z165" s="27"/>
      <c r="AA165" s="26">
        <v>74</v>
      </c>
      <c r="AB165" s="19"/>
    </row>
    <row r="166" spans="1:28" ht="34.5" customHeight="1">
      <c r="A166" s="57"/>
      <c r="B166" s="82" t="s">
        <v>21</v>
      </c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4"/>
      <c r="Q166" s="31" t="s">
        <v>20</v>
      </c>
      <c r="R166" s="30">
        <v>244</v>
      </c>
      <c r="S166" s="81"/>
      <c r="T166" s="81"/>
      <c r="U166" s="81"/>
      <c r="V166" s="81"/>
      <c r="W166" s="81"/>
      <c r="X166" s="29">
        <v>0</v>
      </c>
      <c r="Y166" s="28">
        <v>165.3</v>
      </c>
      <c r="Z166" s="27"/>
      <c r="AA166" s="26">
        <v>640</v>
      </c>
      <c r="AB166" s="19"/>
    </row>
    <row r="167" spans="1:28" ht="112.5" customHeight="1">
      <c r="A167" s="57"/>
      <c r="B167" s="82" t="s">
        <v>19</v>
      </c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4"/>
      <c r="Q167" s="31" t="s">
        <v>17</v>
      </c>
      <c r="R167" s="30">
        <v>244</v>
      </c>
      <c r="S167" s="81"/>
      <c r="T167" s="81"/>
      <c r="U167" s="81"/>
      <c r="V167" s="81"/>
      <c r="W167" s="81"/>
      <c r="X167" s="29">
        <v>0</v>
      </c>
      <c r="Y167" s="28">
        <v>0</v>
      </c>
      <c r="Z167" s="27"/>
      <c r="AA167" s="26">
        <v>114</v>
      </c>
      <c r="AB167" s="19"/>
    </row>
    <row r="168" spans="1:28" ht="128.25" customHeight="1">
      <c r="A168" s="57"/>
      <c r="B168" s="82" t="s">
        <v>18</v>
      </c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4"/>
      <c r="Q168" s="31" t="s">
        <v>17</v>
      </c>
      <c r="R168" s="30">
        <v>412</v>
      </c>
      <c r="S168" s="81"/>
      <c r="T168" s="81"/>
      <c r="U168" s="81"/>
      <c r="V168" s="81"/>
      <c r="W168" s="81"/>
      <c r="X168" s="29">
        <v>0</v>
      </c>
      <c r="Y168" s="28">
        <v>2128.9</v>
      </c>
      <c r="Z168" s="27"/>
      <c r="AA168" s="26">
        <v>5567</v>
      </c>
      <c r="AB168" s="19"/>
    </row>
    <row r="169" spans="1:28" ht="84.75" customHeight="1">
      <c r="A169" s="57"/>
      <c r="B169" s="82" t="s">
        <v>16</v>
      </c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4"/>
      <c r="Q169" s="31" t="s">
        <v>15</v>
      </c>
      <c r="R169" s="30">
        <v>521</v>
      </c>
      <c r="S169" s="81"/>
      <c r="T169" s="81"/>
      <c r="U169" s="81"/>
      <c r="V169" s="81"/>
      <c r="W169" s="81"/>
      <c r="X169" s="29">
        <v>0</v>
      </c>
      <c r="Y169" s="28">
        <v>0</v>
      </c>
      <c r="Z169" s="27"/>
      <c r="AA169" s="26">
        <v>50</v>
      </c>
      <c r="AB169" s="19"/>
    </row>
    <row r="170" spans="1:28" ht="42" customHeight="1">
      <c r="A170" s="57"/>
      <c r="B170" s="82" t="s">
        <v>14</v>
      </c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4"/>
      <c r="Q170" s="31" t="s">
        <v>13</v>
      </c>
      <c r="R170" s="30">
        <v>322</v>
      </c>
      <c r="S170" s="81"/>
      <c r="T170" s="81"/>
      <c r="U170" s="81"/>
      <c r="V170" s="81"/>
      <c r="W170" s="81"/>
      <c r="X170" s="29">
        <v>0</v>
      </c>
      <c r="Y170" s="28">
        <v>0</v>
      </c>
      <c r="Z170" s="27"/>
      <c r="AA170" s="26">
        <v>100</v>
      </c>
      <c r="AB170" s="19"/>
    </row>
    <row r="171" spans="1:28" ht="68.25" customHeight="1">
      <c r="A171" s="57"/>
      <c r="B171" s="82" t="s">
        <v>12</v>
      </c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4"/>
      <c r="Q171" s="31" t="s">
        <v>11</v>
      </c>
      <c r="R171" s="30">
        <v>412</v>
      </c>
      <c r="S171" s="81"/>
      <c r="T171" s="81"/>
      <c r="U171" s="81"/>
      <c r="V171" s="81"/>
      <c r="W171" s="81"/>
      <c r="X171" s="29">
        <v>0</v>
      </c>
      <c r="Y171" s="28">
        <v>772.5</v>
      </c>
      <c r="Z171" s="27"/>
      <c r="AA171" s="26">
        <v>772</v>
      </c>
      <c r="AB171" s="19"/>
    </row>
    <row r="172" spans="1:28" ht="45" customHeight="1">
      <c r="A172" s="57"/>
      <c r="B172" s="82" t="s">
        <v>10</v>
      </c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4"/>
      <c r="Q172" s="31" t="s">
        <v>9</v>
      </c>
      <c r="R172" s="30">
        <v>412</v>
      </c>
      <c r="S172" s="81"/>
      <c r="T172" s="81"/>
      <c r="U172" s="81"/>
      <c r="V172" s="81"/>
      <c r="W172" s="81"/>
      <c r="X172" s="29">
        <v>0</v>
      </c>
      <c r="Y172" s="28">
        <v>8438</v>
      </c>
      <c r="Z172" s="27"/>
      <c r="AA172" s="26">
        <v>30234</v>
      </c>
      <c r="AB172" s="19"/>
    </row>
    <row r="173" spans="1:28" ht="42.75" customHeight="1" thickBot="1">
      <c r="A173" s="57"/>
      <c r="B173" s="119" t="s">
        <v>8</v>
      </c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1"/>
      <c r="Q173" s="25" t="s">
        <v>7</v>
      </c>
      <c r="R173" s="24">
        <v>412</v>
      </c>
      <c r="S173" s="122"/>
      <c r="T173" s="122"/>
      <c r="U173" s="122"/>
      <c r="V173" s="122"/>
      <c r="W173" s="122"/>
      <c r="X173" s="23">
        <v>0</v>
      </c>
      <c r="Y173" s="22">
        <v>85.2</v>
      </c>
      <c r="Z173" s="21"/>
      <c r="AA173" s="20">
        <v>305</v>
      </c>
      <c r="AB173" s="19"/>
    </row>
    <row r="174" spans="1:28" ht="409.6" hidden="1" customHeight="1">
      <c r="A174" s="57"/>
      <c r="B174" s="18"/>
      <c r="C174" s="17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 t="s">
        <v>6</v>
      </c>
      <c r="R174" s="2" t="s">
        <v>5</v>
      </c>
      <c r="S174" s="2"/>
      <c r="T174" s="16"/>
      <c r="U174" s="16"/>
      <c r="V174" s="16"/>
      <c r="W174" s="16"/>
      <c r="X174" s="15">
        <v>0</v>
      </c>
      <c r="Y174" s="14">
        <v>422234.5</v>
      </c>
      <c r="Z174" s="13"/>
      <c r="AA174" s="12">
        <v>907383</v>
      </c>
      <c r="AB174" s="3"/>
    </row>
    <row r="175" spans="1:28" ht="17.25" customHeight="1" thickBot="1">
      <c r="A175" s="57" t="s">
        <v>4</v>
      </c>
      <c r="B175" s="4"/>
      <c r="C175" s="85" t="s">
        <v>3</v>
      </c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10"/>
      <c r="T175" s="9">
        <v>0</v>
      </c>
      <c r="U175" s="9">
        <v>0</v>
      </c>
      <c r="V175" s="9">
        <v>0</v>
      </c>
      <c r="W175" s="9">
        <v>0</v>
      </c>
      <c r="X175" s="8">
        <v>0</v>
      </c>
      <c r="Y175" s="7">
        <v>422234.5</v>
      </c>
      <c r="Z175" s="6">
        <v>0</v>
      </c>
      <c r="AA175" s="5">
        <f>AA15+AA17+AA19+AA71+AA74+AA77+AA80+AA85+AA87+AA93+AA118+AA125+AA128+AA130+AA132+AA134+AA136+AA141</f>
        <v>825418.10000000009</v>
      </c>
      <c r="AB175" s="3"/>
    </row>
    <row r="176" spans="1:28" ht="12.75" customHeight="1">
      <c r="A176" s="58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2.75" customHeight="1">
      <c r="A177" s="58"/>
      <c r="B177" s="1"/>
      <c r="C177" s="2" t="s">
        <v>2</v>
      </c>
      <c r="D177" s="1"/>
      <c r="E177" s="1"/>
      <c r="F177" s="1"/>
      <c r="G177" s="1"/>
      <c r="H177" s="1"/>
      <c r="I177" s="1"/>
      <c r="J177" s="1"/>
      <c r="K177" s="1"/>
      <c r="L177" s="1"/>
      <c r="M177" s="4"/>
      <c r="N177" s="2" t="s">
        <v>1</v>
      </c>
      <c r="O177" s="4"/>
      <c r="P177" s="4"/>
      <c r="Q177" s="4"/>
      <c r="R177" s="4"/>
      <c r="S177" s="4"/>
      <c r="T177" s="4"/>
      <c r="U177" s="4"/>
      <c r="V177" s="4"/>
      <c r="W177" s="4"/>
      <c r="X177" s="1"/>
      <c r="Y177" s="1"/>
      <c r="Z177" s="1"/>
      <c r="AA177" s="1"/>
      <c r="AB177" s="1"/>
    </row>
    <row r="178" spans="1:28" ht="12" customHeight="1">
      <c r="A178" s="58"/>
      <c r="B178" s="1"/>
      <c r="C178" s="2" t="s">
        <v>0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</sheetData>
  <mergeCells count="325">
    <mergeCell ref="B48:P48"/>
    <mergeCell ref="S48:W48"/>
    <mergeCell ref="B56:P56"/>
    <mergeCell ref="S56:W56"/>
    <mergeCell ref="B57:P57"/>
    <mergeCell ref="S57:W57"/>
    <mergeCell ref="B30:P30"/>
    <mergeCell ref="S30:W30"/>
    <mergeCell ref="B31:P31"/>
    <mergeCell ref="S31:W31"/>
    <mergeCell ref="B41:P41"/>
    <mergeCell ref="S41:W41"/>
    <mergeCell ref="B42:P42"/>
    <mergeCell ref="S42:W42"/>
    <mergeCell ref="B47:P47"/>
    <mergeCell ref="S47:W47"/>
    <mergeCell ref="B37:P37"/>
    <mergeCell ref="S37:W37"/>
    <mergeCell ref="S40:W40"/>
    <mergeCell ref="B43:P43"/>
    <mergeCell ref="S43:W43"/>
    <mergeCell ref="B44:P44"/>
    <mergeCell ref="S44:W44"/>
    <mergeCell ref="B45:P45"/>
    <mergeCell ref="B169:P169"/>
    <mergeCell ref="S169:W169"/>
    <mergeCell ref="B170:P170"/>
    <mergeCell ref="S170:W170"/>
    <mergeCell ref="B173:P173"/>
    <mergeCell ref="S173:W173"/>
    <mergeCell ref="B171:P171"/>
    <mergeCell ref="S171:W171"/>
    <mergeCell ref="B172:P172"/>
    <mergeCell ref="S172:W172"/>
    <mergeCell ref="B164:P164"/>
    <mergeCell ref="S164:W164"/>
    <mergeCell ref="B165:P165"/>
    <mergeCell ref="S165:W165"/>
    <mergeCell ref="B166:P166"/>
    <mergeCell ref="S166:W166"/>
    <mergeCell ref="B167:P167"/>
    <mergeCell ref="S167:W167"/>
    <mergeCell ref="B168:P168"/>
    <mergeCell ref="S168:W168"/>
    <mergeCell ref="B159:P159"/>
    <mergeCell ref="S159:W159"/>
    <mergeCell ref="B160:P160"/>
    <mergeCell ref="S160:W160"/>
    <mergeCell ref="B161:P161"/>
    <mergeCell ref="S161:W161"/>
    <mergeCell ref="B162:P162"/>
    <mergeCell ref="S162:W162"/>
    <mergeCell ref="B163:P163"/>
    <mergeCell ref="S163:W163"/>
    <mergeCell ref="B154:P154"/>
    <mergeCell ref="S154:W154"/>
    <mergeCell ref="B155:P155"/>
    <mergeCell ref="S155:W155"/>
    <mergeCell ref="B156:P156"/>
    <mergeCell ref="S156:W156"/>
    <mergeCell ref="B157:P157"/>
    <mergeCell ref="S157:W157"/>
    <mergeCell ref="B158:P158"/>
    <mergeCell ref="S158:W158"/>
    <mergeCell ref="B149:P149"/>
    <mergeCell ref="S149:W149"/>
    <mergeCell ref="B150:P150"/>
    <mergeCell ref="S150:W150"/>
    <mergeCell ref="B151:P151"/>
    <mergeCell ref="S151:W151"/>
    <mergeCell ref="B152:P152"/>
    <mergeCell ref="S152:W152"/>
    <mergeCell ref="B153:P153"/>
    <mergeCell ref="S153:W153"/>
    <mergeCell ref="B144:P144"/>
    <mergeCell ref="S144:W144"/>
    <mergeCell ref="B145:P145"/>
    <mergeCell ref="S145:W145"/>
    <mergeCell ref="B146:P146"/>
    <mergeCell ref="S146:W146"/>
    <mergeCell ref="B147:P147"/>
    <mergeCell ref="S147:W147"/>
    <mergeCell ref="B148:P148"/>
    <mergeCell ref="S148:W148"/>
    <mergeCell ref="B138:P138"/>
    <mergeCell ref="S138:W138"/>
    <mergeCell ref="B139:P139"/>
    <mergeCell ref="S139:W139"/>
    <mergeCell ref="B140:P140"/>
    <mergeCell ref="S140:W140"/>
    <mergeCell ref="B142:P142"/>
    <mergeCell ref="S142:W142"/>
    <mergeCell ref="B143:P143"/>
    <mergeCell ref="S143:W143"/>
    <mergeCell ref="B141:P141"/>
    <mergeCell ref="S141:W141"/>
    <mergeCell ref="B120:P120"/>
    <mergeCell ref="S120:W120"/>
    <mergeCell ref="B122:P122"/>
    <mergeCell ref="S122:W122"/>
    <mergeCell ref="B124:P124"/>
    <mergeCell ref="S124:W124"/>
    <mergeCell ref="S123:W123"/>
    <mergeCell ref="B121:P121"/>
    <mergeCell ref="S127:W127"/>
    <mergeCell ref="B127:P127"/>
    <mergeCell ref="B114:P114"/>
    <mergeCell ref="S114:W114"/>
    <mergeCell ref="B115:P115"/>
    <mergeCell ref="S115:W115"/>
    <mergeCell ref="B116:P116"/>
    <mergeCell ref="S116:W116"/>
    <mergeCell ref="B117:P117"/>
    <mergeCell ref="S117:W117"/>
    <mergeCell ref="B119:P119"/>
    <mergeCell ref="S119:W119"/>
    <mergeCell ref="B118:P118"/>
    <mergeCell ref="S118:W118"/>
    <mergeCell ref="B109:P109"/>
    <mergeCell ref="S109:W109"/>
    <mergeCell ref="B110:P110"/>
    <mergeCell ref="S110:W110"/>
    <mergeCell ref="B111:P111"/>
    <mergeCell ref="S111:W111"/>
    <mergeCell ref="B112:P112"/>
    <mergeCell ref="S112:W112"/>
    <mergeCell ref="B113:P113"/>
    <mergeCell ref="S113:W113"/>
    <mergeCell ref="S105:W105"/>
    <mergeCell ref="B106:P106"/>
    <mergeCell ref="S106:W106"/>
    <mergeCell ref="B107:P107"/>
    <mergeCell ref="S107:W107"/>
    <mergeCell ref="B103:P103"/>
    <mergeCell ref="S103:W103"/>
    <mergeCell ref="B108:P108"/>
    <mergeCell ref="S108:W108"/>
    <mergeCell ref="B105:P105"/>
    <mergeCell ref="S45:W45"/>
    <mergeCell ref="B32:P32"/>
    <mergeCell ref="S32:W32"/>
    <mergeCell ref="B33:P33"/>
    <mergeCell ref="S33:W33"/>
    <mergeCell ref="B34:P34"/>
    <mergeCell ref="S34:W34"/>
    <mergeCell ref="B35:P35"/>
    <mergeCell ref="S35:W35"/>
    <mergeCell ref="B36:P36"/>
    <mergeCell ref="S36:W36"/>
    <mergeCell ref="A12:A13"/>
    <mergeCell ref="B26:P26"/>
    <mergeCell ref="S26:W26"/>
    <mergeCell ref="B27:P27"/>
    <mergeCell ref="S27:W27"/>
    <mergeCell ref="B28:P28"/>
    <mergeCell ref="S28:W28"/>
    <mergeCell ref="B29:P29"/>
    <mergeCell ref="S29:W29"/>
    <mergeCell ref="B20:P20"/>
    <mergeCell ref="B21:P21"/>
    <mergeCell ref="B22:P22"/>
    <mergeCell ref="S22:W22"/>
    <mergeCell ref="B23:P23"/>
    <mergeCell ref="S23:W23"/>
    <mergeCell ref="B18:P18"/>
    <mergeCell ref="S18:W18"/>
    <mergeCell ref="B24:P24"/>
    <mergeCell ref="S24:W24"/>
    <mergeCell ref="B25:P25"/>
    <mergeCell ref="S25:W25"/>
    <mergeCell ref="B16:P16"/>
    <mergeCell ref="S16:W16"/>
    <mergeCell ref="M8:AA8"/>
    <mergeCell ref="M9:AA9"/>
    <mergeCell ref="M10:AA10"/>
    <mergeCell ref="B38:P38"/>
    <mergeCell ref="S38:W38"/>
    <mergeCell ref="Z12:Z13"/>
    <mergeCell ref="C14:M14"/>
    <mergeCell ref="Q12:Q13"/>
    <mergeCell ref="R12:R13"/>
    <mergeCell ref="C12:M13"/>
    <mergeCell ref="B46:P46"/>
    <mergeCell ref="S46:W46"/>
    <mergeCell ref="B39:P39"/>
    <mergeCell ref="B69:P69"/>
    <mergeCell ref="S69:W69"/>
    <mergeCell ref="B60:P60"/>
    <mergeCell ref="S60:W60"/>
    <mergeCell ref="B63:P63"/>
    <mergeCell ref="S63:W63"/>
    <mergeCell ref="B61:P61"/>
    <mergeCell ref="B49:P49"/>
    <mergeCell ref="S49:W49"/>
    <mergeCell ref="B50:P50"/>
    <mergeCell ref="S50:W50"/>
    <mergeCell ref="B51:P51"/>
    <mergeCell ref="S51:W51"/>
    <mergeCell ref="B52:P52"/>
    <mergeCell ref="S52:W52"/>
    <mergeCell ref="B53:P53"/>
    <mergeCell ref="S53:W53"/>
    <mergeCell ref="B54:P54"/>
    <mergeCell ref="S54:W54"/>
    <mergeCell ref="S39:W39"/>
    <mergeCell ref="B40:P40"/>
    <mergeCell ref="B55:P55"/>
    <mergeCell ref="S55:W55"/>
    <mergeCell ref="B58:P58"/>
    <mergeCell ref="S58:W58"/>
    <mergeCell ref="B59:P59"/>
    <mergeCell ref="S59:W59"/>
    <mergeCell ref="S62:W62"/>
    <mergeCell ref="B64:P64"/>
    <mergeCell ref="S64:W64"/>
    <mergeCell ref="S61:W61"/>
    <mergeCell ref="B62:P62"/>
    <mergeCell ref="B75:P75"/>
    <mergeCell ref="S75:W75"/>
    <mergeCell ref="B78:P78"/>
    <mergeCell ref="S78:W78"/>
    <mergeCell ref="B76:P76"/>
    <mergeCell ref="S76:W76"/>
    <mergeCell ref="B65:P65"/>
    <mergeCell ref="S65:W65"/>
    <mergeCell ref="B66:P66"/>
    <mergeCell ref="S66:W66"/>
    <mergeCell ref="B68:P68"/>
    <mergeCell ref="S68:W68"/>
    <mergeCell ref="B67:P67"/>
    <mergeCell ref="S67:W67"/>
    <mergeCell ref="B70:P70"/>
    <mergeCell ref="S70:W70"/>
    <mergeCell ref="B72:P72"/>
    <mergeCell ref="S72:W72"/>
    <mergeCell ref="B136:P136"/>
    <mergeCell ref="S136:W136"/>
    <mergeCell ref="B130:P130"/>
    <mergeCell ref="S130:W130"/>
    <mergeCell ref="B132:P132"/>
    <mergeCell ref="S132:W132"/>
    <mergeCell ref="S121:W121"/>
    <mergeCell ref="B123:P123"/>
    <mergeCell ref="B134:P134"/>
    <mergeCell ref="S134:W134"/>
    <mergeCell ref="B125:P125"/>
    <mergeCell ref="S125:W125"/>
    <mergeCell ref="B128:P128"/>
    <mergeCell ref="B129:P129"/>
    <mergeCell ref="S129:W129"/>
    <mergeCell ref="B131:P131"/>
    <mergeCell ref="S131:W131"/>
    <mergeCell ref="S128:W128"/>
    <mergeCell ref="B133:P133"/>
    <mergeCell ref="S133:W133"/>
    <mergeCell ref="B135:P135"/>
    <mergeCell ref="S135:W135"/>
    <mergeCell ref="B126:P126"/>
    <mergeCell ref="S126:W126"/>
    <mergeCell ref="B79:P79"/>
    <mergeCell ref="S97:W97"/>
    <mergeCell ref="B98:P98"/>
    <mergeCell ref="S98:W98"/>
    <mergeCell ref="B92:P92"/>
    <mergeCell ref="B102:P102"/>
    <mergeCell ref="S102:W102"/>
    <mergeCell ref="B104:P104"/>
    <mergeCell ref="S104:W104"/>
    <mergeCell ref="S92:W92"/>
    <mergeCell ref="B93:P93"/>
    <mergeCell ref="S93:W93"/>
    <mergeCell ref="B94:P94"/>
    <mergeCell ref="S94:W94"/>
    <mergeCell ref="S96:W96"/>
    <mergeCell ref="B97:P97"/>
    <mergeCell ref="B87:P87"/>
    <mergeCell ref="S87:W87"/>
    <mergeCell ref="B88:P88"/>
    <mergeCell ref="S88:W88"/>
    <mergeCell ref="B89:P89"/>
    <mergeCell ref="S89:W89"/>
    <mergeCell ref="B90:P90"/>
    <mergeCell ref="B96:P96"/>
    <mergeCell ref="B80:P80"/>
    <mergeCell ref="B95:P95"/>
    <mergeCell ref="S95:W95"/>
    <mergeCell ref="B99:P99"/>
    <mergeCell ref="S99:W99"/>
    <mergeCell ref="B100:P100"/>
    <mergeCell ref="S100:W100"/>
    <mergeCell ref="B101:P101"/>
    <mergeCell ref="S101:W101"/>
    <mergeCell ref="B81:P81"/>
    <mergeCell ref="S81:W81"/>
    <mergeCell ref="B82:P82"/>
    <mergeCell ref="S82:W82"/>
    <mergeCell ref="B83:P83"/>
    <mergeCell ref="S83:W83"/>
    <mergeCell ref="B84:P84"/>
    <mergeCell ref="S84:W84"/>
    <mergeCell ref="S80:W80"/>
    <mergeCell ref="B85:P85"/>
    <mergeCell ref="S85:W85"/>
    <mergeCell ref="M1:AA1"/>
    <mergeCell ref="S90:W90"/>
    <mergeCell ref="B91:P91"/>
    <mergeCell ref="S91:W91"/>
    <mergeCell ref="C175:R175"/>
    <mergeCell ref="B15:P15"/>
    <mergeCell ref="S15:W15"/>
    <mergeCell ref="B17:P17"/>
    <mergeCell ref="S17:W17"/>
    <mergeCell ref="B19:P19"/>
    <mergeCell ref="S19:W19"/>
    <mergeCell ref="B77:P77"/>
    <mergeCell ref="B74:P74"/>
    <mergeCell ref="B71:P71"/>
    <mergeCell ref="S79:W79"/>
    <mergeCell ref="S71:W71"/>
    <mergeCell ref="S74:W74"/>
    <mergeCell ref="B73:P73"/>
    <mergeCell ref="S73:W73"/>
    <mergeCell ref="B86:P86"/>
    <mergeCell ref="S86:W86"/>
    <mergeCell ref="S77:W77"/>
  </mergeCells>
  <printOptions horizontalCentered="1"/>
  <pageMargins left="0.59055118110236204" right="0.47244096365500599" top="0.59055118110236204" bottom="0.39370078740157499" header="0.196850393700787" footer="0.196850393700787"/>
  <pageSetup paperSize="9" scale="9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2020-07-31T06:21:00Z</cp:lastPrinted>
  <dcterms:created xsi:type="dcterms:W3CDTF">2020-07-22T14:10:48Z</dcterms:created>
  <dcterms:modified xsi:type="dcterms:W3CDTF">2020-09-01T06:02:19Z</dcterms:modified>
</cp:coreProperties>
</file>